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worksheets/_rels/sheet8.xml.rels" ContentType="application/vnd.openxmlformats-package.relationships+xml"/>
  <Override PartName="/xl/worksheets/_rels/sheet7.xml.rels" ContentType="application/vnd.openxmlformats-package.relationships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12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2.Ведомость работ" sheetId="1" state="visible" r:id="rId3"/>
    <sheet name="3. Перечень цен" sheetId="2" state="visible" r:id="rId4"/>
    <sheet name="5. Смета 21г" sheetId="3" state="hidden" r:id="rId5"/>
    <sheet name="5. Смета 22г" sheetId="4" state="hidden" r:id="rId6"/>
    <sheet name="4. Расчет" sheetId="5" state="visible" r:id="rId7"/>
    <sheet name="сравнительный анализ компл. сис" sheetId="6" state="hidden" r:id="rId8"/>
    <sheet name="МКЖД МПИ" sheetId="7" state="visible" r:id="rId9"/>
    <sheet name=" 2-х уровн.сист" sheetId="8" state="visible" r:id="rId10"/>
    <sheet name="5. Смета 26" sheetId="9" state="visible" r:id="rId11"/>
    <sheet name="5. Смета 27" sheetId="10" state="visible" r:id="rId12"/>
    <sheet name="5. Смета 28" sheetId="11" state="visible" r:id="rId13"/>
    <sheet name="5. Смета 29" sheetId="12" state="visible" r:id="rId14"/>
  </sheets>
  <definedNames>
    <definedName function="false" hidden="false" localSheetId="7" name="_xlnm.Print_Area" vbProcedure="false">' 2-х уровн.сист'!$A$1:$I$22</definedName>
    <definedName function="false" hidden="false" localSheetId="0" name="_xlnm.Print_Area" vbProcedure="false">'2.Ведомость работ'!$A$1:$J$30</definedName>
    <definedName function="false" hidden="false" localSheetId="1" name="_xlnm.Print_Area" vbProcedure="false">'3. Перечень цен'!$A$1:$X$39</definedName>
    <definedName function="false" hidden="false" localSheetId="4" name="_xlnm.Print_Area" vbProcedure="false">'4. Расчет'!$A$1:$AR$49</definedName>
    <definedName function="false" hidden="false" localSheetId="2" name="_xlnm.Print_Area" vbProcedure="false">'5. Смета 21г'!$A$1:$Q$76</definedName>
    <definedName function="false" hidden="false" localSheetId="3" name="_xlnm.Print_Area" vbProcedure="false">'5. Смета 22г'!$A$1:$Q$75</definedName>
    <definedName function="false" hidden="false" localSheetId="8" name="_xlnm.Print_Area" vbProcedure="false">'5. Смета 26'!$A$1:$Q$97</definedName>
    <definedName function="false" hidden="false" localSheetId="9" name="_xlnm.Print_Area" vbProcedure="false">'5. Смета 27'!$A$1:$Q$98</definedName>
    <definedName function="false" hidden="false" localSheetId="10" name="_xlnm.Print_Area" vbProcedure="false">'5. Смета 28'!$A$1:$Q$98</definedName>
    <definedName function="false" hidden="false" localSheetId="11" name="_xlnm.Print_Area" vbProcedure="false">'5. Смета 29'!$A$1:$Q$98</definedName>
    <definedName function="false" hidden="false" localSheetId="6" name="_xlnm.Print_Area" vbProcedure="false">'МКЖД МПИ'!$A$1:$J$184</definedName>
    <definedName function="false" hidden="true" localSheetId="6" name="_xlnm._FilterDatabase" vbProcedure="false">'МКЖД МПИ'!$A$2:$AKT$184</definedName>
    <definedName function="false" hidden="false" localSheetId="0" name="Excel_BuiltIn_Print_Area" vbProcedure="false">'2.Ведомость работ'!$A$1:$J$40</definedName>
    <definedName function="false" hidden="false" localSheetId="6" name="Excel_BuiltIn__FilterDatabase" vbProcedure="false">'мкжд мпи'!#ref!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<sst xmlns="http://schemas.openxmlformats.org/spreadsheetml/2006/main" count="2307" uniqueCount="787">
  <si>
    <t xml:space="preserve">«Утверждаю»</t>
  </si>
  <si>
    <t xml:space="preserve">Заместитель директора</t>
  </si>
  <si>
    <t xml:space="preserve">ОП по техническому развитию</t>
  </si>
  <si>
    <t xml:space="preserve">__________________ В.Л. Петров</t>
  </si>
  <si>
    <t xml:space="preserve">«_____» __________________ 2026 г.</t>
  </si>
  <si>
    <t xml:space="preserve">1. Ведомость работ</t>
  </si>
  <si>
    <t xml:space="preserve">№ п.п.</t>
  </si>
  <si>
    <t xml:space="preserve">Вид работ</t>
  </si>
  <si>
    <t xml:space="preserve">Наименование/порядок действий</t>
  </si>
  <si>
    <t xml:space="preserve">Ед измерения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</si>
  <si>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</si>
  <si>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</si>
  <si>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</si>
  <si>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</si>
  <si>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Итого 2026-2029 гг.</t>
  </si>
  <si>
    <t xml:space="preserve">Кол-во</t>
  </si>
  <si>
    <t xml:space="preserve">Примечание</t>
  </si>
  <si>
    <t xml:space="preserve">Проведение организационных и технических мероприятий для безопасного выполнения работ;
Демонтаж существующего прибора;
Монтаж нового прибора учета;
Проверка правильности работы, схемы подключения;
Установка пломбы;
Оформление акта замены (акта ввода в эксплуатацию) прибора учета;                                                                                               Привязка  прибора учета к устройству сбора и передачи данных.</t>
  </si>
  <si>
    <t xml:space="preserve">шт</t>
  </si>
  <si>
    <t xml:space="preserve">Проведение организационных и технических мероприятий для безопасного выполнения работ;
Демонтаж существующего прибора;
Монтаж нового прибора учета;
Проверка правильности работы, схемы подключения;
Установка пломбы;
Оформление акта замены (акта ввода в эксплуатацию) прибора учета.                                                         
Привязка  прибора учета к устройству сбора и передачи данных.</t>
  </si>
  <si>
    <t xml:space="preserve">Проведение организационных и технических мероприятий для безопасного выполнения работ;
Установка УСПД на место эксплуатации (шкаф металлический или пластиковый, оснащенный автоматическим выключателем, din-рейкой, ограничителем напряжения);
Монтаж шкафа с УСПД на поверхность (стена подвала, чердачного помещения, технического этажа многоквартирного дома);
Монтаж питающего кабеля 0,4кВ для подключения УСПД (по стене в гофре медным кабелем для подачи напряжения 220В);
Подключение УСПД к питающему кабелю, проверка работоспособности;
Установка сим-карты, проверка уровня сигнала и наличия связи путем удаленного опроса УСПД по GSM-каналу;
Настройка, наладка, параметрирование УСПД, проверка передачи данных в ПО верхнего уровня;
Установка пломбы на шкаф с УСПД.</t>
  </si>
  <si>
    <t xml:space="preserve">Проведение организационных и технических мероприятий для безопасного выполнения работ;
Установка ретранслятора на место эксплуатации (шкаф металлический или пластиковый, оснащенный автоматическим выключателем, din-рейкой, ограничителем напряжения);
Монтаж шкафа с ретранслятором на поверхность (стена подвала, чердачного помещения, технического этажа многоквартирного дома);
Монтаж питающего кабеля 0,4кВ для подключения ретранслятора (по стене в гофре медным кабелем для подачи напряжения 220В);
Подключение ретранслятора к питающему кабелю, проверка работоспособности;
Проверка уровня сигнала и наличия связи путем удаленного опроса ИПУ через УСПД по GSM-каналу;
Настройка, наладка, параметрирование ретранслятора, проверка передачи данных в ПО верхнего уровня;
Установка пломбы на шкаф с УСПД.</t>
  </si>
  <si>
    <t xml:space="preserve">Проведение организационных и технических мероприятий для безопасного выполнения работ;
Демонтаж существующих трансформаторов тока;
Монтаж новых трансформаторов тока;
Проверка правильности схемы подключения;
Установка пломбы;
Оформление акта замены (акта ввода в эксплуатацию) трансформаторов тока.</t>
  </si>
  <si>
    <t xml:space="preserve">Проведение организационных и технических мероприятий для безопасного выполнения работ;
Демонтаж существующего прибора;
Монтаж нового прибора учета;
Проверка правильности работы, схемы подключения;
Установка пломбы;
Оформление акта замены (акта ввода в эксплуатацию) прибора учета.                                                  
Проверка передачи данных в ПО верхнего уровня;</t>
  </si>
  <si>
    <t xml:space="preserve">Проведение организационных и технических мероприятий для безопасного выполнения работ;
Демонтаж существующего прибора;
Монтаж нового прибора учета;
Проверка правильности работы, схемы подключения;
Установка пломбы;
Оформление акта замены (акта ввода в эксплуатацию) прибора учета.
Проверка передачи данных в ПО верхнего уровня;</t>
  </si>
  <si>
    <t xml:space="preserve">Комплекс работ по разработке проектно-сметной документации по созданию ИСУ многоквартирных жилых домов</t>
  </si>
  <si>
    <t xml:space="preserve">Подготовил:</t>
  </si>
  <si>
    <t xml:space="preserve">Руководитель отдела по работе с системами учета электрической энергии</t>
  </si>
  <si>
    <t xml:space="preserve">В.В. Матвеев</t>
  </si>
  <si>
    <t xml:space="preserve">*В трехуровневую архитектуру входят:
- нижний уровень (выполняется Подрядчиком) включает в себя приборы учета электрической энергии,
- средний уровень (выполняется Подрядчиком), включающий оборудование приема / передачи данных с нижнего уровня на верхний уровень с использованием следующих типов каналов связи от УСПД до приборов учета электрической энергии: PLC-канал (RF, NB-Fi и т.п.) и от УСПД до верхнего уровня посредством VPN каналов (проводных (GPON/FTTB) и/или беспроводных (GSM/GPRS/NB-IoT).
- верхний уровень (выполняется Заказчиком) — это информационно-вычислительный комплекс, включающий в себя, в том числе, центр обработки данных со специализированным программным обеспечением, осуществляющий сбор информации с приборов учета, обработку, хранение, отображение информации, формирование необходимых отчетов</t>
  </si>
  <si>
    <t xml:space="preserve">**В двухуровневую архитектуру входят:
- нижний уровень (выполняется Подрядчиком) включает в себя приборы учета электрической энергии,
- средний уровень - отсутствует. Опрос приборов учета ведется напрямую с верхнего уровня по защищенным каналам связи по технологии GSM/GPRS.
- верхний уровень (выполняется Заказчиком) — это информационно-вычислительный комплекс, включающий в себя, в том числе, центр обработки данных со специализированным программным обеспечением, осуществляющий сбор информации с приборов учета, обработку, хранение, отображение информации, формирование необходимых отчетов.
Работа по созданию ИСУ МКД (нижний и средний уровень) выполняется иждивением Подрядчика - из его материалов, его силами и средствами</t>
  </si>
  <si>
    <t xml:space="preserve">Заместитель директора </t>
  </si>
  <si>
    <t xml:space="preserve">_________________В.Л. Петров</t>
  </si>
  <si>
    <t xml:space="preserve">«____»_________________2026 г.</t>
  </si>
  <si>
    <t xml:space="preserve">2. Перечень ценовых предложений*</t>
  </si>
  <si>
    <t xml:space="preserve">ИСУ</t>
  </si>
  <si>
    <t xml:space="preserve">Однофазный прибор учета (3-х уровневая архитектура)</t>
  </si>
  <si>
    <t xml:space="preserve">Трехфазный прибор учета прямого включения (3-х уровневая архитектура)</t>
  </si>
  <si>
    <t xml:space="preserve">Трехфазный прибор учета полукосвенного включения (3-х уровневая архитектура)</t>
  </si>
  <si>
    <t xml:space="preserve">УСПД</t>
  </si>
  <si>
    <t xml:space="preserve">Ретранслятор</t>
  </si>
  <si>
    <t xml:space="preserve">Трансформатор тока (ТТ)</t>
  </si>
  <si>
    <t xml:space="preserve">Замена однофазного прибора учета (3-х уровневая архитектура)</t>
  </si>
  <si>
    <t xml:space="preserve">Замена трехфазного прибора учета прямого включения (3-х уровневая архитектура)</t>
  </si>
  <si>
    <t xml:space="preserve">Замена трехфазного прибора учета полукосвеного включения (3-х уровневая архитектура)</t>
  </si>
  <si>
    <t xml:space="preserve">Монтаж, наладка УСПД</t>
  </si>
  <si>
    <t xml:space="preserve">Монтаж ретранслятора</t>
  </si>
  <si>
    <t xml:space="preserve">Замена ТТ</t>
  </si>
  <si>
    <t xml:space="preserve">Однофазный прибор учета (2-х уровневая архитектура)</t>
  </si>
  <si>
    <t xml:space="preserve">Трехфазный прибор учета прямого включения (2-х уровневая архитектура)</t>
  </si>
  <si>
    <t xml:space="preserve">Трехфазный прибор учета прямого включения (2-х уровневая архитектура) с выносной антенной</t>
  </si>
  <si>
    <t xml:space="preserve">Трехфазный прибор учета полукосвенного включения (2-х уровневая архитектура)</t>
  </si>
  <si>
    <t xml:space="preserve">Трехфазный прибор учета полукосвенного включения (2-х уровневая архитектура) с выносной антенной</t>
  </si>
  <si>
    <t xml:space="preserve">Замена однофазного прибора учета (2-х уровневая архитектура)</t>
  </si>
  <si>
    <t xml:space="preserve">Замена трехфазного прибора учета прямого включения (2-х уровневая архитектура)</t>
  </si>
  <si>
    <t xml:space="preserve">Замена трехфазного прибора учета прямого включения (2-х уровневая архитектура) с выносной антенной</t>
  </si>
  <si>
    <t xml:space="preserve">Замена трехфазного прибора учета полукосвеного включения (2-х уровневая архитектура)</t>
  </si>
  <si>
    <t xml:space="preserve">Замена трехфазного прибора учета полукосвеного включения (2-х уровневая архитектура) с выносной антенной</t>
  </si>
  <si>
    <t xml:space="preserve">Проектные работы по созданию ИСУ</t>
  </si>
  <si>
    <t xml:space="preserve">Наименование организации, оборудоваия/
услуги</t>
  </si>
  <si>
    <t xml:space="preserve">Договор ООО "Росатом Энергосбыт технологии" от 23.05.2024 года №2010591300/KU..289.24</t>
  </si>
  <si>
    <t xml:space="preserve">-</t>
  </si>
  <si>
    <t xml:space="preserve">Цена, руб. без НДС</t>
  </si>
  <si>
    <t xml:space="preserve">Наименование организации, оборудования/
услуги</t>
  </si>
  <si>
    <t xml:space="preserve">ООО "НПО "Технология" КП от 26.02.2026 года № 26-02/01 (вх. от 27.02.2026 года №46-1874-26)</t>
  </si>
  <si>
    <t xml:space="preserve">ООО "ЭлектроАвтоматика" от 27.02.2026 года №13 (вх. от 27.02.2026 года №46-1875-26)</t>
  </si>
  <si>
    <t xml:space="preserve">ООО "Энергостандарт" от 02.03.2026 года №17 (вх. от 02.03.2026 года №46-1910-26)</t>
  </si>
  <si>
    <t xml:space="preserve">Средства криптографической защиты</t>
  </si>
  <si>
    <t xml:space="preserve">Передача права на использование ПО ViPNet Prime</t>
  </si>
  <si>
    <t xml:space="preserve">Передача права на использование ПО ViPNet PKI Client 1.x Базовая лицензия</t>
  </si>
  <si>
    <t xml:space="preserve">ПАК ViPNet Coordinator HW 5 Исполнение HW1000 С (Base, АП HW1000 Q8)</t>
  </si>
  <si>
    <t xml:space="preserve">Установочный комплект ViPNet Prime</t>
  </si>
  <si>
    <t xml:space="preserve">Установочный комплект ViPNet Client for Linux КС3</t>
  </si>
  <si>
    <t xml:space="preserve">Установочный комплект ПО ViPNet PKI Client 1.x (исполнение 6 - Linux СКЗИ КС3) сертификационными документами</t>
  </si>
  <si>
    <t xml:space="preserve">Передача права на использование ПО ViPNet Client 4U for Linux (КС3)</t>
  </si>
  <si>
    <t xml:space="preserve">ООО "ИЦБ" от 26.03.2026 №1-26.03 (вх. от _________)</t>
  </si>
  <si>
    <t xml:space="preserve">АО "Научно-инженерное предприятие "Информзащита" от 27.03.2026 №632/26 (вх. от _________)</t>
  </si>
  <si>
    <t xml:space="preserve">ООО "Визум" от 30.03.2026 №МИ-2320 (вх. от _________)</t>
  </si>
  <si>
    <t xml:space="preserve">*К расчету принимается цена действующего договора</t>
  </si>
  <si>
    <t xml:space="preserve">УТВЕРЖДАЮ:</t>
  </si>
  <si>
    <t xml:space="preserve">ОП «КурскАтомЭнергоСбыт» по развитию</t>
  </si>
  <si>
    <t xml:space="preserve">_______________ /В.Л. Петров/</t>
  </si>
  <si>
    <t xml:space="preserve">"_____"_______________ 2021 г.</t>
  </si>
  <si>
    <t xml:space="preserve">М.П.</t>
  </si>
  <si>
    <t xml:space="preserve">ЛОКАЛЬНЫЙ СМЕТНЫЙ РАСЧЕТ № 1</t>
  </si>
  <si>
    <t xml:space="preserve">на</t>
  </si>
  <si>
    <t xml:space="preserve">Оснащение интеллектуальной системой учета многоквартирных жилых домов на территории Курской области 2021г</t>
  </si>
  <si>
    <t xml:space="preserve">(наименование работ и затрат, наименование объекта)</t>
  </si>
  <si>
    <t xml:space="preserve">Основание:</t>
  </si>
  <si>
    <t xml:space="preserve">Сметная стоимость _______________________________________________________________________________________________</t>
  </si>
  <si>
    <t xml:space="preserve">___________________________</t>
  </si>
  <si>
    <t xml:space="preserve">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</si>
  <si>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</si>
  <si>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</si>
  <si>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</si>
  <si>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</si>
  <si>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Средства  на оплату труда _______________________________________________________________________________________________</t>
  </si>
  <si>
    <t xml:space="preserve">Сметная трудоемкость _______________________________________________________________________________________________</t>
  </si>
  <si>
    <t xml:space="preserve">чел.час</t>
  </si>
  <si>
    <t xml:space="preserve">Составлен(а) в текущих (прогнозных) ценах по состоянию на  01.02.2021</t>
  </si>
  <si>
    <t xml:space="preserve">Применяемый при расчетах индекс-дефлятор - </t>
  </si>
  <si>
    <t xml:space="preserve">№ пп</t>
  </si>
  <si>
    <t xml:space="preserve">Обосно-
вание</t>
  </si>
  <si>
    <t xml:space="preserve">Наименование</t>
  </si>
  <si>
    <t xml:space="preserve">Ед. изм.</t>
  </si>
  <si>
    <t xml:space="preserve">Кол.</t>
  </si>
  <si>
    <t xml:space="preserve">Стоимость единицы, руб.</t>
  </si>
  <si>
    <t xml:space="preserve">Общая стоимость, руб.</t>
  </si>
  <si>
    <t xml:space="preserve">Т/з осн.
раб.на ед.</t>
  </si>
  <si>
    <t xml:space="preserve">Т/з осн.
раб.
Всего</t>
  </si>
  <si>
    <t xml:space="preserve">Т/з мех. на ед.</t>
  </si>
  <si>
    <t xml:space="preserve">Т/з мех.
Всего</t>
  </si>
  <si>
    <t xml:space="preserve">Всего</t>
  </si>
  <si>
    <t xml:space="preserve">В том числе</t>
  </si>
  <si>
    <t xml:space="preserve">Осн.З/п</t>
  </si>
  <si>
    <t xml:space="preserve">Эк.Маш</t>
  </si>
  <si>
    <t xml:space="preserve">З/пМех</t>
  </si>
  <si>
    <t xml:space="preserve">                           Раздел 1. Материалы</t>
  </si>
  <si>
    <t xml:space="preserve">1</t>
  </si>
  <si>
    <t xml:space="preserve">Ценовой источник</t>
  </si>
  <si>
    <t xml:space="preserve">шт.</t>
  </si>
  <si>
    <t xml:space="preserve">2</t>
  </si>
  <si>
    <t xml:space="preserve">3</t>
  </si>
  <si>
    <t xml:space="preserve">4</t>
  </si>
  <si>
    <t xml:space="preserve">5</t>
  </si>
  <si>
    <t xml:space="preserve">Программное обеспечение</t>
  </si>
  <si>
    <t xml:space="preserve">6</t>
  </si>
  <si>
    <t xml:space="preserve">Итого прямые затраты по разделу </t>
  </si>
  <si>
    <t xml:space="preserve">Итоги по разделу 1 Материалы 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</si>
  <si>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</si>
  <si>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</si>
  <si>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</si>
  <si>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</si>
  <si>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</si>
  <si>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</si>
  <si>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</si>
  <si>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</si>
  <si>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</si>
  <si>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</si>
  <si>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Материалы</t>
  </si>
  <si>
    <t xml:space="preserve">                           Раздел 2. Монтажные, наладочные работы</t>
  </si>
  <si>
    <t xml:space="preserve">Итоги по разделу 2 Монтажные, наладочные работы :</t>
  </si>
  <si>
    <t xml:space="preserve">  Итого по разделу 2 Монтажные, наладочные работы</t>
  </si>
  <si>
    <t xml:space="preserve">  ВСЕГО по смете</t>
  </si>
  <si>
    <t xml:space="preserve">Подготовил:                         главный эксперт группы развития энергетических услуг ____________ В.В. Кузнецов</t>
  </si>
  <si>
    <t xml:space="preserve">ЛОКАЛЬНЫЙ СМЕТНЫЙ РАСЧЕТ № 2</t>
  </si>
  <si>
    <t xml:space="preserve">Оснащение интеллектуальной системой учета многоквартирных жилых домов на территории Курской области 2022г</t>
  </si>
  <si>
    <t xml:space="preserve">Применяемый при расчетах индекс-дефлятор - 3,9% от уровня цен 2021г.</t>
  </si>
  <si>
    <t xml:space="preserve">Пояснительная записка</t>
  </si>
  <si>
    <t xml:space="preserve">Оснащение интеллектуальной системой учета</t>
  </si>
  <si>
    <t xml:space="preserve">(наименование стройки)</t>
  </si>
  <si>
    <t xml:space="preserve">ЛОКАЛЬНЫЙ СМЕТНЫЙ РАСЧЕТ №</t>
  </si>
  <si>
    <t xml:space="preserve">(локальная смета)</t>
  </si>
  <si>
    <t xml:space="preserve">Цена 2025 год (Договор)</t>
  </si>
  <si>
    <t xml:space="preserve">Цена 2026 год (Договор)</t>
  </si>
  <si>
    <t xml:space="preserve">Цена 2026 год (мин. Розница на 2027)</t>
  </si>
  <si>
    <t xml:space="preserve">№ п/п</t>
  </si>
  <si>
    <t xml:space="preserve">Наименование затрат</t>
  </si>
  <si>
    <t xml:space="preserve">Минимальная цена (без НДС), руб.</t>
  </si>
  <si>
    <t xml:space="preserve">Минимальная цена  (с НДС), руб.</t>
  </si>
  <si>
    <t xml:space="preserve">комплекс (3-х уровневая архитектура)</t>
  </si>
  <si>
    <t xml:space="preserve">(2-х уровневая архитектура)</t>
  </si>
  <si>
    <t xml:space="preserve">2026-2029</t>
  </si>
  <si>
    <t xml:space="preserve">Кол-во, шт.</t>
  </si>
  <si>
    <t xml:space="preserve">Стоимость без НДС, руб.</t>
  </si>
  <si>
    <t xml:space="preserve">Стоимость с НДС, руб.</t>
  </si>
  <si>
    <t xml:space="preserve">В базовом уровне 2026 г.без НДС</t>
  </si>
  <si>
    <t xml:space="preserve">В базовом уровне 2026 г.с НДС</t>
  </si>
  <si>
    <t xml:space="preserve">оборудование</t>
  </si>
  <si>
    <t xml:space="preserve">работа</t>
  </si>
  <si>
    <t xml:space="preserve">Серверное оборудование</t>
  </si>
  <si>
    <t xml:space="preserve">Всего по оборудованию</t>
  </si>
  <si>
    <t xml:space="preserve">Всего по работам</t>
  </si>
  <si>
    <t xml:space="preserve">Итого</t>
  </si>
  <si>
    <t xml:space="preserve">ИПЦ</t>
  </si>
  <si>
    <t xml:space="preserve">ТБР</t>
  </si>
  <si>
    <t xml:space="preserve">приборы учета</t>
  </si>
  <si>
    <t xml:space="preserve">прочее оборудование</t>
  </si>
  <si>
    <t xml:space="preserve">работы</t>
  </si>
  <si>
    <t xml:space="preserve">Цена из ТКП АЦС (без НДС), руб.</t>
  </si>
  <si>
    <t xml:space="preserve">Цена из ТКП АЦС (с НДС), руб.</t>
  </si>
  <si>
    <t xml:space="preserve">Цена из ТКП НПО Технология (без НДС), руб.</t>
  </si>
  <si>
    <t xml:space="preserve">Цена из ТКП НПО Технология (с НДС), руб.</t>
  </si>
  <si>
    <t xml:space="preserve">Цена из ТКП Электроавтоматика (без НДС), руб.</t>
  </si>
  <si>
    <t xml:space="preserve">Цена из ТКП Электроавтоматика (с НДС), руб.</t>
  </si>
  <si>
    <t xml:space="preserve">Цена из ТКП Вавиот  (без НДС), руб.</t>
  </si>
  <si>
    <t xml:space="preserve">Цена из ТКП Вавиот (с НДС), руб.</t>
  </si>
  <si>
    <t xml:space="preserve">Цена из ТКП Инкотекс  (без НДС), руб.</t>
  </si>
  <si>
    <t xml:space="preserve">Цена из ТКП Инкотекс (с НДС), руб.</t>
  </si>
  <si>
    <t xml:space="preserve">Цена из интернет-магазина ЭТМ  (без НДС), руб.</t>
  </si>
  <si>
    <t xml:space="preserve">Цена из интернет-магазина ЭТМ (с НДС), руб.</t>
  </si>
  <si>
    <t xml:space="preserve">Минимальнаяцена  (с НДС), руб.</t>
  </si>
  <si>
    <t xml:space="preserve">кап. Ремонт</t>
  </si>
  <si>
    <t xml:space="preserve">ткп ацс</t>
  </si>
  <si>
    <t xml:space="preserve">ткп технология</t>
  </si>
  <si>
    <t xml:space="preserve">ткп вавиот</t>
  </si>
  <si>
    <t xml:space="preserve">ткп электроавтоматика</t>
  </si>
  <si>
    <t xml:space="preserve">Установка для поверки приборов учета</t>
  </si>
  <si>
    <t xml:space="preserve">Подготовил:                         главный специалист группы развития энергетических услуг ____________ А.С. Еремин</t>
  </si>
  <si>
    <t xml:space="preserve">1-ф. ПУ</t>
  </si>
  <si>
    <t xml:space="preserve">3-ф. ПУ ПВ</t>
  </si>
  <si>
    <t xml:space="preserve">3-ф. ПУ ПКВ</t>
  </si>
  <si>
    <t xml:space="preserve">ТТ</t>
  </si>
  <si>
    <t xml:space="preserve">УСПД </t>
  </si>
  <si>
    <t xml:space="preserve">ПИР</t>
  </si>
  <si>
    <t xml:space="preserve">ИТОГО</t>
  </si>
  <si>
    <t xml:space="preserve">Адрес</t>
  </si>
  <si>
    <t xml:space="preserve"> Год ввода в эксплуатацию</t>
  </si>
  <si>
    <t xml:space="preserve">Управляющая организация</t>
  </si>
  <si>
    <t xml:space="preserve">Ссылка на электронный паспорт в ГИС ЖКХ</t>
  </si>
  <si>
    <t xml:space="preserve">Курская обл., г. Рыльск, ул. Дзержинского, д. 39</t>
  </si>
  <si>
    <t xml:space="preserve">ООО "УК ВАШ ДОМ"</t>
  </si>
  <si>
    <t xml:space="preserve">https://dom.gosuslugi.ru/#!/passport/show?houseGuid=fc25bc58-f1f0-4d21-b8fd-e3fd88ad0319&amp;houseTypeCode=1</t>
  </si>
  <si>
    <t xml:space="preserve">ИПР 2026</t>
  </si>
  <si>
    <t xml:space="preserve">Курская обл., Курчатовский р-н, ул. Санаторий Курск, д. 2</t>
  </si>
  <si>
    <t xml:space="preserve">https://dom.gosuslugi.ru/#!/passport/show?houseGuid=d513a87a-183f-4e10-9c8d-0198a73b4b15&amp;houseTypeCode=1</t>
  </si>
  <si>
    <t xml:space="preserve">Курская обл., г. Курск, ул. Орловская, д. 20</t>
  </si>
  <si>
    <t xml:space="preserve">ООО "УК ЭКСПЕРТ"</t>
  </si>
  <si>
    <t xml:space="preserve">https://dom.gosuslugi.ru/#!/passport/show?houseGuid=6c669d9f-b34a-4c37-ba03-ec6efab2cc63&amp;houseTypeCode=1</t>
  </si>
  <si>
    <t xml:space="preserve">Курская обл., г. Курск, ул. 50 лет Октября, д. 91</t>
  </si>
  <si>
    <t xml:space="preserve">ООО "АВРОРА+"</t>
  </si>
  <si>
    <t xml:space="preserve">https://dom.gosuslugi.ru/#!/passport/show?houseGuid=dae293c5-184f-4549-bd80-230416b7547d&amp;houseTypeCode=1</t>
  </si>
  <si>
    <t xml:space="preserve">Курская обл., г. Курск, ул. Ольшанского, д. 14А</t>
  </si>
  <si>
    <t xml:space="preserve">ООО "УК ПАРТНЕР"</t>
  </si>
  <si>
    <t xml:space="preserve">https://dom.gosuslugi.ru/#!/passport/show?houseGuid=a7205990-1851-4a3e-88ee-698587a4b4d4&amp;houseTypeCode=1</t>
  </si>
  <si>
    <t xml:space="preserve">Курская обл., Золотухинский р-н, п. Солнечный, ул. Мира, д. 2</t>
  </si>
  <si>
    <t xml:space="preserve">ООО "УК ЖКХС"</t>
  </si>
  <si>
    <t xml:space="preserve">https://dom.gosuslugi.ru/#!/passport/show?houseGuid=475a327c-5503-4d08-a76f-eb31ba1f06bb&amp;houseTypeCode=1</t>
  </si>
  <si>
    <t xml:space="preserve">Курская обл., Золотухинский р-н, п. Солнечный, ул. Мира, д. 2А</t>
  </si>
  <si>
    <t xml:space="preserve">https://dom.gosuslugi.ru/#!/passport/show?houseGuid=f888b39a-9183-484e-954f-cd5b00730f79&amp;houseTypeCode=1</t>
  </si>
  <si>
    <t xml:space="preserve">Курская обл., Золотухинский р-н, п. Солнечный, ул. Молодежная, д. 1</t>
  </si>
  <si>
    <t xml:space="preserve">https://dom.gosuslugi.ru/#!/passport/show?houseGuid=c5f5a359-2400-40a0-ae2e-b3ea33b2bbbf&amp;houseTypeCode=1</t>
  </si>
  <si>
    <t xml:space="preserve">Курская обл., Золотухинский р-н, п. Солнечный, ул. Новая, д. 1</t>
  </si>
  <si>
    <t xml:space="preserve">https://dom.gosuslugi.ru/#!/passport/show?houseGuid=663248ce-7fe7-420d-9ae1-6b05105b6fe7&amp;houseTypeCode=1</t>
  </si>
  <si>
    <t xml:space="preserve">Курская обл., Золотухинский р-н, п. Солнечный, ул. Новая, д. 3</t>
  </si>
  <si>
    <t xml:space="preserve">https://dom.gosuslugi.ru/#!/passport/show?houseGuid=a956c1ac-6bb0-4abe-a7b9-9b8b8018ada1&amp;houseTypeCode=1</t>
  </si>
  <si>
    <t xml:space="preserve">Курская обл., г. Курск, ул. Пучковка, д. 17В</t>
  </si>
  <si>
    <t xml:space="preserve">ООО "Люкс Инвест"</t>
  </si>
  <si>
    <t xml:space="preserve">https://dom.gosuslugi.ru/#!/passport/show?houseGuid=caddf6c2-1e5d-4c9d-9cfb-c58e2e921b68&amp;houseTypeCode=1</t>
  </si>
  <si>
    <t xml:space="preserve">Курская обл., г. Курск, ул. Пучковка, д. 19В</t>
  </si>
  <si>
    <t xml:space="preserve">ООО "УК ГУБЕРНИЯ"</t>
  </si>
  <si>
    <t xml:space="preserve">https://dom.gosuslugi.ru/#!/passport/show?houseGuid=d04bed9d-a31f-43d8-8f7b-5393f5f7480c&amp;houseTypeCode=1</t>
  </si>
  <si>
    <t xml:space="preserve">Курская обл., г. Курск, пр-кт Победы, д. 34</t>
  </si>
  <si>
    <t xml:space="preserve">ООО "УК ПАРК ПАТРИОТ"</t>
  </si>
  <si>
    <t xml:space="preserve">https://dom.gosuslugi.ru/#!/passport/show?houseGuid=7e5e889a-9dbd-4911-b524-ff5c74ed124a&amp;houseTypeCode=1</t>
  </si>
  <si>
    <t xml:space="preserve">Курская обл., г. Курск, пр-кт Победы, д. 40</t>
  </si>
  <si>
    <t xml:space="preserve">https://dom.gosuslugi.ru/#!/passport/show?houseGuid=52e7ada4-212a-48b2-ba05-aaf50ced413a&amp;houseTypeCode=1</t>
  </si>
  <si>
    <t xml:space="preserve">Курская обл., г. Курск, пр-кт Победы, д. 44</t>
  </si>
  <si>
    <t xml:space="preserve">https://dom.gosuslugi.ru/#!/passport/show?houseGuid=200fa612-e605-4b57-b8b3-5a6891ec3657&amp;houseTypeCode=1</t>
  </si>
  <si>
    <t xml:space="preserve">Курская обл., г. Курск, пр-кт Вячеслава Клыкова, д. 7</t>
  </si>
  <si>
    <t xml:space="preserve">ООО "УК ЭКО-ГОРОД"</t>
  </si>
  <si>
    <t xml:space="preserve">https://dom.gosuslugi.ru/#!/passport/show?houseGuid=7080998b-36c4-4c68-8bd0-62ef91707618&amp;houseTypeCode=1</t>
  </si>
  <si>
    <t xml:space="preserve">Курская обл., г. Курск, пр-кт Вячеслава Клыкова, д. 13</t>
  </si>
  <si>
    <t xml:space="preserve">https://dom.gosuslugi.ru/#!/passport/show?houseGuid=8e9c65c2-8162-490d-8f6b-96fde9f6c616&amp;houseTypeCode=1</t>
  </si>
  <si>
    <t xml:space="preserve">Курская обл., г. Курск, пр-кт Вячеслава Клыкова, д. 35</t>
  </si>
  <si>
    <t xml:space="preserve">ООО "УК ПОРЯДОК"</t>
  </si>
  <si>
    <t xml:space="preserve">https://dom.gosuslugi.ru/#!/passport/show?houseGuid=8abf50ab-99e6-486d-8962-47bc856d59a4&amp;houseTypeCode=1</t>
  </si>
  <si>
    <t xml:space="preserve">Курская обл., г. Курск, пр-кт Вячеслава Клыкова, д. 39</t>
  </si>
  <si>
    <t xml:space="preserve">https://dom.gosuslugi.ru/#!/passport/show?houseGuid=9ab8d8be-50d2-4e06-a276-4558be5ec26c&amp;houseTypeCode=1</t>
  </si>
  <si>
    <t xml:space="preserve">Курская обл., г. Курск, пр-кт Вячеслава Клыкова, д. 40</t>
  </si>
  <si>
    <t xml:space="preserve">ООО "УК ПРОСПЕКТ В. КЛЫКОВА"</t>
  </si>
  <si>
    <t xml:space="preserve">https://dom.gosuslugi.ru/#!/passport/show?houseGuid=c65335e5-df84-439f-a748-9a4b27e3301f&amp;houseTypeCode=1</t>
  </si>
  <si>
    <t xml:space="preserve">Курская обл., г. Курск, пр-кт Вячеслава Клыкова, д. 42</t>
  </si>
  <si>
    <t xml:space="preserve">https://dom.gosuslugi.ru/#!/passport/show?houseGuid=576e287b-a9c0-40aa-a3d8-52e0cd8f094e&amp;houseTypeCode=1</t>
  </si>
  <si>
    <t xml:space="preserve">Курская обл., г. Курск, пр-кт Вячеслава Клыкова, д. 44</t>
  </si>
  <si>
    <t xml:space="preserve">https://dom.gosuslugi.ru/#!/passport/show?houseGuid=903c2e1f-eac5-42f6-8cca-cbd1ade7766b&amp;houseTypeCode=1</t>
  </si>
  <si>
    <t xml:space="preserve">Курская обл., г. Курск, пр-кт Вячеслава Клыкова, д. 46</t>
  </si>
  <si>
    <t xml:space="preserve">https://dom.gosuslugi.ru/#!/passport/show?houseGuid=d9f9e56d-c49b-4784-8322-48204268a221&amp;houseTypeCode=1</t>
  </si>
  <si>
    <t xml:space="preserve">Курская обл., г. Курск, ул. Мыльникова, д. 17</t>
  </si>
  <si>
    <t xml:space="preserve">ООО "ТСЖ - Уютный дом"</t>
  </si>
  <si>
    <t xml:space="preserve">https://dom.gosuslugi.ru/#!/passport/show?houseGuid=a87cd9cb-9ef0-448b-a663-6f91234cd148&amp;houseTypeCode=1</t>
  </si>
  <si>
    <t xml:space="preserve">Курская обл., г. Курск, ул. Мыльникова, д. 17А</t>
  </si>
  <si>
    <t xml:space="preserve">https://dom.gosuslugi.ru/#!/passport/show?houseGuid=08804ce4-ff95-44e8-8cfd-6c53f4f34808&amp;houseTypeCode=1</t>
  </si>
  <si>
    <t xml:space="preserve">Курская обл., г. Курск, пр-кт Энтузиастов, д. 1А</t>
  </si>
  <si>
    <t xml:space="preserve">https://dom.gosuslugi.ru/#!/passport/show?houseGuid=fdf05013-18b9-42ee-8c52-8c55f49a6d77&amp;houseTypeCode=1</t>
  </si>
  <si>
    <t xml:space="preserve">Курская обл, г. Курск, ул. Почтовая, д. 12</t>
  </si>
  <si>
    <t xml:space="preserve">ООО "УК СВОЯ КВАРТИРА"</t>
  </si>
  <si>
    <t xml:space="preserve">https://dom.gosuslugi.ru/#!/passport/show?houseGuid=1d80b62f-7a3b-4689-bf45-15276a285eb7&amp;houseTypeCode=1</t>
  </si>
  <si>
    <t xml:space="preserve">Курская обл., г. Курск, проезд Сергеева, д. 12А</t>
  </si>
  <si>
    <t xml:space="preserve">ООО "УПРАКОМ"</t>
  </si>
  <si>
    <t xml:space="preserve">https://dom.gosuslugi.ru/#!/passport/show?houseGuid=a7285b1a-6869-41f3-8c90-5e7e85e84676&amp;houseTypeCode=1</t>
  </si>
  <si>
    <t xml:space="preserve">Курская обл, г. Железногорск, ул. Димитрова, д. 22</t>
  </si>
  <si>
    <t xml:space="preserve">ООО "УК-5"</t>
  </si>
  <si>
    <t xml:space="preserve">https://dom.gosuslugi.ru/#!/passport/show?houseGuid=f3039cdf-8d1b-47e8-b676-38be6071bd23&amp;houseTypeCode=1</t>
  </si>
  <si>
    <t xml:space="preserve">Курская обл., г. Железногорск, ул. Мира, д. 55/4</t>
  </si>
  <si>
    <t xml:space="preserve">ООО "ВЕКТОР"</t>
  </si>
  <si>
    <t xml:space="preserve">https://dom.gosuslugi.ru/#!/passport/show?houseGuid=5bd7d2c0-e98f-4f9d-ae95-0923aafafa2b&amp;houseTypeCode=1</t>
  </si>
  <si>
    <t xml:space="preserve">Курская обл., г. Железногорск, ул. Ленина, д. 61</t>
  </si>
  <si>
    <t xml:space="preserve">ООО "УК "КОМФОРТ"</t>
  </si>
  <si>
    <t xml:space="preserve">https://dom.gosuslugi.ru/#!/passport/show?houseGuid=08a2cd13-0937-42b0-a55f-a5770bcecffc&amp;houseTypeCode=1</t>
  </si>
  <si>
    <t xml:space="preserve">Курская обл., г. Железногорск, ул. Ленина, д. 65</t>
  </si>
  <si>
    <t xml:space="preserve">https://dom.gosuslugi.ru/#!/passport/show?houseGuid=c702550f-3ca8-4e36-b5ed-af0fbebd053a&amp;houseTypeCode=1</t>
  </si>
  <si>
    <t xml:space="preserve">Курская обл., г. Железногорск, ул. Ленина, д. 65/3</t>
  </si>
  <si>
    <t xml:space="preserve">https://dom.gosuslugi.ru/#!/passport/show?houseGuid=6b569c4b-bd81-45cf-9319-4d05c4a87792&amp;houseTypeCode=1</t>
  </si>
  <si>
    <t xml:space="preserve">Курская обл., г. Железногорск, ул. Сентюрева, д. 13/3</t>
  </si>
  <si>
    <t xml:space="preserve">ООО "УК "КУРС"</t>
  </si>
  <si>
    <t xml:space="preserve">https://dom.gosuslugi.ru/#!/passport/show?houseGuid=25320caf-8908-417c-84e5-bf48a58e4356&amp;houseTypeCode=1</t>
  </si>
  <si>
    <t xml:space="preserve">ИПР 2025</t>
  </si>
  <si>
    <t xml:space="preserve">Курская обл., г. Железногорск, ул. Энтузиастов, д. 11/1</t>
  </si>
  <si>
    <t xml:space="preserve">https://dom.gosuslugi.ru/#!/passport/show?houseGuid=c494829d-617c-4d5d-8647-a171794badd1&amp;houseTypeCode=1</t>
  </si>
  <si>
    <t xml:space="preserve">Курская обл., г. Железногорск, ул. Энтузиастов, д. 11/2</t>
  </si>
  <si>
    <t xml:space="preserve">ООО "УК-3"</t>
  </si>
  <si>
    <t xml:space="preserve">https://dom.gosuslugi.ru/#!/passport/show?houseGuid=7dc48f7e-a5c7-4a06-9a6e-4d5e835a0c38&amp;houseTypeCode=1</t>
  </si>
  <si>
    <t xml:space="preserve">ИПУ</t>
  </si>
  <si>
    <t xml:space="preserve">Адресный перечень</t>
  </si>
  <si>
    <t xml:space="preserve">ДОПОЛНИТЕЛЬНО</t>
  </si>
  <si>
    <t xml:space="preserve">Файл Замену ПУ PLC</t>
  </si>
  <si>
    <t xml:space="preserve">Количество подъездов</t>
  </si>
  <si>
    <t xml:space="preserve">Курская обл., г. Железногорск, ул. Дружбы, д. 10</t>
  </si>
  <si>
    <t xml:space="preserve">ООО "УК-2"</t>
  </si>
  <si>
    <t xml:space="preserve">https://dom.gosuslugi.ru/#!/passport/show?houseGuid=07fdbf82-2957-458f-ad83-59202909eccd&amp;houseTypeCode=1</t>
  </si>
  <si>
    <t xml:space="preserve">ИПР 2027</t>
  </si>
  <si>
    <t xml:space="preserve">р-н Железногорский, г Железногорск, ул Дружбы, д.   10 </t>
  </si>
  <si>
    <t xml:space="preserve">Курская обл., г. Железногорск, ул. Ленина, д. 12</t>
  </si>
  <si>
    <t xml:space="preserve">ООО "УК "Электропромсервис"</t>
  </si>
  <si>
    <t xml:space="preserve">https://dom.gosuslugi.ru/#!/passport/show?houseGuid=63f3bd47-5f61-43db-9a8d-56f39e1e94ef&amp;houseTypeCode=1</t>
  </si>
  <si>
    <t xml:space="preserve">р-н Железногорский, г Железногорск, ул Ленина, д.   12 </t>
  </si>
  <si>
    <t xml:space="preserve">Курская обл., г. Железногорск, ул. Ленина, д. 59</t>
  </si>
  <si>
    <t xml:space="preserve">https://dom.gosuslugi.ru/#!/passport/show?houseGuid=6dba081b-e30b-4d0d-b2ee-6478a612069b&amp;houseTypeCode=1</t>
  </si>
  <si>
    <t xml:space="preserve">Курская обл., г. Железногорск, ул. Ленина, д. 67/1</t>
  </si>
  <si>
    <t xml:space="preserve">https://dom.gosuslugi.ru/#!/passport/show?houseGuid=a53cfadb-394c-4800-8422-f34fcc9b4c37&amp;houseTypeCode=1</t>
  </si>
  <si>
    <t xml:space="preserve">Курская обл., г. Железногорск, ул. Ленина, д. 7/2</t>
  </si>
  <si>
    <t xml:space="preserve">https://dom.gosuslugi.ru/#!/passport/show?houseGuid=c1e73db8-fd2f-4a6f-b0e2-163b818ce74e&amp;houseTypeCode=1</t>
  </si>
  <si>
    <t xml:space="preserve">р-н Железногорский, г Железногорск, ул Ленина, д.    7 /2</t>
  </si>
  <si>
    <t xml:space="preserve">Курская обл., г. Железногорск, ул. Мира, д. 51/3</t>
  </si>
  <si>
    <t xml:space="preserve">https://dom.gosuslugi.ru/#!/passport/show?houseGuid=c05a2839-2fa5-4874-9728-3783d81fb892&amp;houseTypeCode=1</t>
  </si>
  <si>
    <t xml:space="preserve">р-н Железногорский, г Железногорск, ул Мира, д.   51 /3</t>
  </si>
  <si>
    <t xml:space="preserve">Курская обл., г. Железногорск, ул. Энтузиастов, д. 1</t>
  </si>
  <si>
    <t xml:space="preserve">https://dom.gosuslugi.ru/#!/passport/show?houseGuid=9fbd90bf-3817-468f-a2f4-c9918232708b&amp;houseTypeCode=1</t>
  </si>
  <si>
    <t xml:space="preserve">р-н Железногорский, г Железногорск, ул Энтузиастов, д.    1 </t>
  </si>
  <si>
    <t xml:space="preserve">Курская обл., г. Курск, Магистральный проезд, д. 17</t>
  </si>
  <si>
    <t xml:space="preserve">ООО УК "ПАРКОВАЯ"</t>
  </si>
  <si>
    <t xml:space="preserve">https://dom.gosuslugi.ru/#!/passport/show?houseGuid=edded0b6-6572-4caa-af58-a9592898b9a7&amp;houseTypeCode=1</t>
  </si>
  <si>
    <t xml:space="preserve">р-н Курский, г Курск, проезд Магистральный, д.   17 </t>
  </si>
  <si>
    <t xml:space="preserve">Курская обл., г. Курск, Магистральный проезд, д. 7А</t>
  </si>
  <si>
    <t xml:space="preserve">https://dom.gosuslugi.ru/#!/passport/show?houseGuid=ffbde2ca-a290-41c7-be25-c916b2f1fa74&amp;houseTypeCode=1</t>
  </si>
  <si>
    <t xml:space="preserve">р-н Курский, г Курск, проезд Магистральный, д.    7 А</t>
  </si>
  <si>
    <t xml:space="preserve">Курская обл., г. Курск, пр-кт Ленинского Комсомола, д. 81</t>
  </si>
  <si>
    <t xml:space="preserve">ООО "УК "НАРОДНАЯ"</t>
  </si>
  <si>
    <t xml:space="preserve">https://dom.gosuslugi.ru/#!/passport/show?houseGuid=7419cd9c-a9b6-4926-afec-d715924537bd&amp;houseTypeCode=1</t>
  </si>
  <si>
    <t xml:space="preserve">р-н Курский, г Курск, пр-т Ленинского Комсомола, д.   81 </t>
  </si>
  <si>
    <t xml:space="preserve">Курская обл., г. Курск, пр-кт Победы, д. 42</t>
  </si>
  <si>
    <t xml:space="preserve">ООО "УК ПОБЕДА"</t>
  </si>
  <si>
    <t xml:space="preserve">https://dom.gosuslugi.ru/#!/passport/show?houseGuid=377aed74-32ab-48d1-b1d6-26081342297d&amp;houseTypeCode=1</t>
  </si>
  <si>
    <t xml:space="preserve">Курская обл., г. Курск, пр-кт Победы, д. 50</t>
  </si>
  <si>
    <t xml:space="preserve">https://dom.gosuslugi.ru/#!/passport/show?houseGuid=789192f2-ac88-41c1-ae33-72966b1b5db4&amp;houseTypeCode=1</t>
  </si>
  <si>
    <t xml:space="preserve">Курская обл., г. Курск, пр-кт Хрущева, д. 36</t>
  </si>
  <si>
    <t xml:space="preserve">ООО "ТСЖ - Инженер"</t>
  </si>
  <si>
    <t xml:space="preserve">https://dom.gosuslugi.ru/#!/passport/show?houseGuid=ec79150a-2bcf-4659-976c-2b4df9f484aa&amp;houseTypeCode=1</t>
  </si>
  <si>
    <t xml:space="preserve">р-н Курский, г Курск, пр-т Хрущева, д.   36 </t>
  </si>
  <si>
    <t xml:space="preserve">Курская обл., г. Курск, ул. Белгородская, д. 19</t>
  </si>
  <si>
    <t xml:space="preserve">https://dom.gosuslugi.ru/#!/passport/show?houseGuid=de529a85-2015-4847-b5be-5377844cd544&amp;houseTypeCode=1</t>
  </si>
  <si>
    <t xml:space="preserve">р-н Курский, г Курск, ул Белгородская, д.   19 </t>
  </si>
  <si>
    <t xml:space="preserve">Курская обл., г. Курск, ул. Бутко, д. 17А</t>
  </si>
  <si>
    <t xml:space="preserve">ООО УК "Парижское"</t>
  </si>
  <si>
    <t xml:space="preserve">https://dom.gosuslugi.ru/#!/passport/show?houseGuid=f0c30606-89fe-44a4-aaee-7f3eb3e882ab&amp;houseTypeCode=1</t>
  </si>
  <si>
    <t xml:space="preserve">р-н Курский, г Курск, ул Бутко, д.   17 А</t>
  </si>
  <si>
    <t xml:space="preserve">Курская обл., г. Курск, ул. Веспремская, д. 3</t>
  </si>
  <si>
    <t xml:space="preserve">https://dom.gosuslugi.ru/#!/passport/show?houseGuid=d9a9dac0-0c21-4674-bb91-db2ae9b6ec55&amp;houseTypeCode=1</t>
  </si>
  <si>
    <t xml:space="preserve">р-н Курский, г Курск, ул Веспремская, д.    3 </t>
  </si>
  <si>
    <t xml:space="preserve">Курская обл., г. Курск, ул. Гагарина, д. 3А</t>
  </si>
  <si>
    <t xml:space="preserve">ООО "УК СЕЙМ"</t>
  </si>
  <si>
    <t xml:space="preserve">https://dom.gosuslugi.ru/#!/passport/show?houseGuid=4d34803d-c6b4-48ba-b434-3ead9ba595db&amp;houseTypeCode=1</t>
  </si>
  <si>
    <t xml:space="preserve">р-н Курский, г Курск, ул Гагарина, д.    3 А</t>
  </si>
  <si>
    <t xml:space="preserve">Курская обл., г. Курск, ул. Заводская, д. 83</t>
  </si>
  <si>
    <t xml:space="preserve">https://dom.gosuslugi.ru/#!/passport/show?houseGuid=55867b11-c157-41c7-a031-85a422c2719f&amp;houseTypeCode=1</t>
  </si>
  <si>
    <t xml:space="preserve">р-н Курский, г Курск, ул Заводская, д.   83 </t>
  </si>
  <si>
    <t xml:space="preserve">Курская обл., г. Курск, ул. Комарова, д. 10А</t>
  </si>
  <si>
    <t xml:space="preserve">ООО "УК КУРСКА"</t>
  </si>
  <si>
    <t xml:space="preserve">https://dom.gosuslugi.ru/#!/passport/show?houseGuid=bf366992-1004-444c-b4cc-b13ec1dd8086&amp;houseTypeCode=1</t>
  </si>
  <si>
    <t xml:space="preserve">р-н Курский, г Курск, ул Комарова, д.   10 А</t>
  </si>
  <si>
    <t xml:space="preserve">Курская обл., г. Курск, ул. Косухина, д. 10</t>
  </si>
  <si>
    <t xml:space="preserve">ООО "ЖСК № 146"</t>
  </si>
  <si>
    <t xml:space="preserve">https://dom.gosuslugi.ru/#!/passport/show?houseGuid=56179018-4714-46b4-8f39-3957ecc5f4bc&amp;houseTypeCode=1</t>
  </si>
  <si>
    <t xml:space="preserve">р-н Курский, г Курск, ул Косухина, д.   10 </t>
  </si>
  <si>
    <t xml:space="preserve">Курская обл., г. Курск, ул. Косухина, д. 39</t>
  </si>
  <si>
    <t xml:space="preserve">https://dom.gosuslugi.ru/#!/passport/show?houseGuid=b6f28e55-f91a-425c-a6ae-3325c79b001a&amp;houseTypeCode=1</t>
  </si>
  <si>
    <t xml:space="preserve">р-н Курский, г Курск, ул Косухина, д.   39 </t>
  </si>
  <si>
    <t xml:space="preserve">Курская обл., г. Курск, ул. Косухина, д. 41</t>
  </si>
  <si>
    <t xml:space="preserve">https://dom.gosuslugi.ru/#!/passport/show?houseGuid=57502387-f6ae-4ebe-abfc-eb174bfae87d&amp;houseTypeCode=1</t>
  </si>
  <si>
    <t xml:space="preserve">р-н Курский, г Курск, ул Косухина, д.   41 </t>
  </si>
  <si>
    <t xml:space="preserve">Курская обл., г. Курск, ул. Косухина, д. 43</t>
  </si>
  <si>
    <t xml:space="preserve">https://dom.gosuslugi.ru/#!/passport/show?houseGuid=5be77e11-caeb-47cc-871d-65bc150e4768&amp;houseTypeCode=1</t>
  </si>
  <si>
    <t xml:space="preserve">р-н Курский, г Курск, ул Косухина, д.   43 </t>
  </si>
  <si>
    <t xml:space="preserve">Курская обл., г. Курск, ул. Л.Толстого, д. 1</t>
  </si>
  <si>
    <t xml:space="preserve">https://dom.gosuslugi.ru/#!/passport/show?houseGuid=33c86d10-fdae-4fb7-a548-60848aa3db86&amp;houseTypeCode=1</t>
  </si>
  <si>
    <t xml:space="preserve">р-н Курский, г Курск, ул Льва Толстого, д.    1 </t>
  </si>
  <si>
    <t xml:space="preserve">Курская обл., г. Курск, ул. Л.Толстого, д. 14</t>
  </si>
  <si>
    <t xml:space="preserve">ООО УК "ЭЛЬДЕКОР КОМФОРТ"</t>
  </si>
  <si>
    <t xml:space="preserve">https://dom.gosuslugi.ru/#!/passport/show?houseGuid=12f3cc5d-84ff-47e0-bc5c-e4384f597843&amp;houseTypeCode=1</t>
  </si>
  <si>
    <t xml:space="preserve">р-н Курский, г Курск, ул Льва Толстого, д.   14 </t>
  </si>
  <si>
    <t xml:space="preserve">Курская обл., г. Курск, ул. Ломакина, д. 3</t>
  </si>
  <si>
    <t xml:space="preserve">https://dom.gosuslugi.ru/#!/passport/show?houseGuid=74921fef-4a2c-4c25-ac99-a60280dfff22&amp;houseTypeCode=1</t>
  </si>
  <si>
    <t xml:space="preserve">р-н Курский, г Курск, ул Ломакина, д.    3 </t>
  </si>
  <si>
    <t xml:space="preserve">Курская обл., г. Курск, ул. Ломакина, д. 5</t>
  </si>
  <si>
    <t xml:space="preserve">https://dom.gosuslugi.ru/#!/passport/show?houseGuid=b5225d00-f8ad-4325-8447-0c84fabccd7a&amp;houseTypeCode=1</t>
  </si>
  <si>
    <t xml:space="preserve">р-н Курский, г Курск, ул Ломакина, д.    5 </t>
  </si>
  <si>
    <t xml:space="preserve">Курская обл., г. Курск, ул. Рабочая 2-я, д. 5</t>
  </si>
  <si>
    <t xml:space="preserve">ООО "УК "ФЕНИКС"</t>
  </si>
  <si>
    <t xml:space="preserve">https://dom.gosuslugi.ru/#!/passport/show?houseGuid=70779f84-90d5-4c67-8240-c64079d202a8&amp;houseTypeCode=1</t>
  </si>
  <si>
    <t xml:space="preserve">р-н Курский, г Курск, ул Рабочая 2-я, д.    5 </t>
  </si>
  <si>
    <t xml:space="preserve">Курская обл., г. Курск, ул. Серегина, д. 18</t>
  </si>
  <si>
    <t xml:space="preserve">https://dom.gosuslugi.ru/#!/passport/show?houseGuid=56ac080e-0d01-46fa-baaa-f1adb06db042&amp;houseTypeCode=1</t>
  </si>
  <si>
    <t xml:space="preserve">р-н Курский, г Курск, ул Серегина, д.   18 </t>
  </si>
  <si>
    <t xml:space="preserve">Курская обл., г. Железногорск, ул. Курская, д. 13/3</t>
  </si>
  <si>
    <t xml:space="preserve">ООО "УК-1"</t>
  </si>
  <si>
    <t xml:space="preserve">https://dom.gosuslugi.ru/#!/passport/show?houseGuid=f6edb02c-5b7d-4abb-a51c-30bba23a1c97&amp;houseTypeCode=1</t>
  </si>
  <si>
    <t xml:space="preserve">р-н Железногорский, г Железногорск, ул Курская, д.   13 /3</t>
  </si>
  <si>
    <t xml:space="preserve">Курская обл., г. Курск, ул. Косухина, д. 28</t>
  </si>
  <si>
    <t xml:space="preserve">ООО УК "БЛАГОУСТРОЙСТВО"</t>
  </si>
  <si>
    <t xml:space="preserve">https://dom.gosuslugi.ru/#!/passport/show?houseGuid=d1cbb4ec-1a1d-41d0-9296-598114c2e93c&amp;houseTypeCode=1</t>
  </si>
  <si>
    <t xml:space="preserve">р-н Курский, г Курск, ул Косухина, д.   28 </t>
  </si>
  <si>
    <t xml:space="preserve">Курская обл., г. Курск, ул. Союзная, д. 13</t>
  </si>
  <si>
    <t xml:space="preserve">https://dom.gosuslugi.ru/#!/passport/show?houseGuid=88210dcb-9a61-4e82-838b-22ece1dc85b9&amp;houseTypeCode=1</t>
  </si>
  <si>
    <t xml:space="preserve">р-н Курский, г Курск, ул Союзная, д.   13 </t>
  </si>
  <si>
    <t xml:space="preserve">Курская обл., г. Курск, ул. Чернышевского, д. 68А</t>
  </si>
  <si>
    <t xml:space="preserve">ООО "КОММУНАЛЬНЫЙ ЦЕНТР"</t>
  </si>
  <si>
    <t xml:space="preserve">https://dom.gosuslugi.ru/#!/passport/show?houseGuid=7d3660e6-58c9-4cba-9086-091a25fd1825&amp;houseTypeCode=1</t>
  </si>
  <si>
    <t xml:space="preserve">р-н Курский, г Курск, ул Чернышевского, д.   68 А</t>
  </si>
  <si>
    <t xml:space="preserve">Курская обл., г. Курск, ул. Черняховского, д. 30</t>
  </si>
  <si>
    <t xml:space="preserve">https://dom.gosuslugi.ru/#!/passport/show?houseGuid=80bb0680-ae30-4d99-9ff5-10eef427709a&amp;houseTypeCode=1</t>
  </si>
  <si>
    <t xml:space="preserve">р-н Курский, г Курск, ул Черняховского, д.   30 </t>
  </si>
  <si>
    <t xml:space="preserve">Курская обл., г.Обоянь, ул. Ленина, д. 85Б</t>
  </si>
  <si>
    <t xml:space="preserve">ООО "УК Г. ОБОЯНЬ"</t>
  </si>
  <si>
    <t xml:space="preserve">https://dom.gosuslugi.ru/#!/passport/show?houseGuid=60d4dca1-52da-4adf-8f21-d15ca0811c5a&amp;houseTypeCode=1</t>
  </si>
  <si>
    <t xml:space="preserve">р-н Обоянский, г Обоянь, ул Ленина, д.   85 Б</t>
  </si>
  <si>
    <t xml:space="preserve">Курская обл., Советский р-н, п. Коммунар, ул. Парковая, д. 3</t>
  </si>
  <si>
    <t xml:space="preserve">https://dom.gosuslugi.ru/#!/passport/show?houseGuid=e287887e-f6f5-4ac6-911b-a6e1a9ea3ab7&amp;houseTypeCode=1</t>
  </si>
  <si>
    <t xml:space="preserve">р-н Советский, п Коммунар, ул Парковая, д.    3 </t>
  </si>
  <si>
    <t xml:space="preserve">Курская обл., г. Железногорск, ул. Дружбы, д. 4/2</t>
  </si>
  <si>
    <t xml:space="preserve">https://dom.gosuslugi.ru/#!/passport/show?houseGuid=74247205-a91c-4de1-8227-bde1903231d7&amp;houseTypeCode=1</t>
  </si>
  <si>
    <t xml:space="preserve">ИПР 2028</t>
  </si>
  <si>
    <t xml:space="preserve">р-н Железногорский, г Железногорск, ул Дружбы, д.    4 /2</t>
  </si>
  <si>
    <t xml:space="preserve">Курская обл., г. Железногорск, ул. Мира, д. 61/4</t>
  </si>
  <si>
    <t xml:space="preserve">ТСЖ "НИКА"</t>
  </si>
  <si>
    <t xml:space="preserve">https://dom.gosuslugi.ru/#!/passport/show?houseGuid=2564ebcd-96e5-41a8-9f04-c9c334054da5&amp;houseTypeCode=1</t>
  </si>
  <si>
    <t xml:space="preserve">р-н Железногорский, г Железногорск, ул Мира, д.   61 /4</t>
  </si>
  <si>
    <t xml:space="preserve">Курская обл., г. Железногорск, ул. Никитина, д. 15</t>
  </si>
  <si>
    <t xml:space="preserve">ООО "УК МСО-СЕРВИС"</t>
  </si>
  <si>
    <t xml:space="preserve">https://dom.gosuslugi.ru/#!/passport/show?houseGuid=0c0437ea-79fc-4510-8219-b1f7ceb09983&amp;houseTypeCode=1</t>
  </si>
  <si>
    <t xml:space="preserve">р-н Железногорский, г Железногорск, ул Никитина, д.   15 </t>
  </si>
  <si>
    <t xml:space="preserve">Курская обл., г. Железногорск, ул. Никитина, д. 7</t>
  </si>
  <si>
    <t xml:space="preserve">https://dom.gosuslugi.ru/#!/passport/show?houseGuid=c9c45862-f029-4e70-9ec2-066ba3e56bdb&amp;houseTypeCode=1</t>
  </si>
  <si>
    <t xml:space="preserve">р-н Железногорский, г Железногорск, ул Никитина, д.    7 </t>
  </si>
  <si>
    <t xml:space="preserve">Курская обл., г. Курск, Магистральный проезд, д. 12А</t>
  </si>
  <si>
    <t xml:space="preserve">https://dom.gosuslugi.ru/#!/passport/show?houseGuid=44bf2a9b-9f21-43a2-b921-ed841fc78bfb&amp;houseTypeCode=1</t>
  </si>
  <si>
    <t xml:space="preserve">р-н Курский, г Курск, проезд Магистральный, д.   12 А</t>
  </si>
  <si>
    <t xml:space="preserve">Курская обл., г. Железногорск, ул. Ленина, д. 12А</t>
  </si>
  <si>
    <t xml:space="preserve">https://dom.gosuslugi.ru/#!/passport/show?houseGuid=95b9a474-f5fe-49e1-a0c0-ddffe6f09160&amp;houseTypeCode=1</t>
  </si>
  <si>
    <t xml:space="preserve">р-н Железногорский, г Железногорск, ул Ленина, д.   12 а</t>
  </si>
  <si>
    <t xml:space="preserve">Курская обл., г. Курск, Светлый проезд, д. 2</t>
  </si>
  <si>
    <t xml:space="preserve">https://dom.gosuslugi.ru/#!/passport/show?houseGuid=e03ed266-60a9-4bb9-be25-eb983d2411aa&amp;houseTypeCode=1</t>
  </si>
  <si>
    <t xml:space="preserve">р-н Курский, г Курск, проезд Светлый, д.    2 </t>
  </si>
  <si>
    <t xml:space="preserve">Курская обл., г. Курск, Магистральный проезд, д. 22А</t>
  </si>
  <si>
    <t xml:space="preserve">https://dom.gosuslugi.ru/#!/passport/show?houseGuid=30ac1f00-5ea8-4269-98b2-bf6ecda3f1c3&amp;houseTypeCode=1</t>
  </si>
  <si>
    <t xml:space="preserve">р-н Курский, г Курск, проезд Магистральный, д.   22 А</t>
  </si>
  <si>
    <t xml:space="preserve">Курская обл., г. Курск, пр-кт Дружбы, д. 26</t>
  </si>
  <si>
    <t xml:space="preserve">ЖСК № 128</t>
  </si>
  <si>
    <t xml:space="preserve">https://dom.gosuslugi.ru/#!/passport/show?houseGuid=42ff5bb9-39d9-4c68-b54d-eee733baf72c&amp;houseTypeCode=1</t>
  </si>
  <si>
    <t xml:space="preserve">р-н Курский, г Курск, пр-т Дружбы, д.   26 </t>
  </si>
  <si>
    <t xml:space="preserve">Курская обл., г. Курск, пр-кт Дружбы, д. 6</t>
  </si>
  <si>
    <t xml:space="preserve">ТСЖ "Дружба - 6"</t>
  </si>
  <si>
    <t xml:space="preserve">https://dom.gosuslugi.ru/#!/passport/show?houseGuid=4c8326e5-f685-48ec-bd01-24b7d7a891b6&amp;houseTypeCode=1</t>
  </si>
  <si>
    <t xml:space="preserve">р-н Курский, г Курск, пр-т Дружбы, д.    6 </t>
  </si>
  <si>
    <t xml:space="preserve">Курская обл., г. Курск, ул. Белинского, д. 1/А</t>
  </si>
  <si>
    <t xml:space="preserve">ООО УК "ЖИЛСЕРВИС - ЦЕНТР"</t>
  </si>
  <si>
    <t xml:space="preserve">https://dom.gosuslugi.ru/#!/passport/show?houseGuid=79fad87e-43a5-4028-b91a-42b25aae5257&amp;houseTypeCode=1</t>
  </si>
  <si>
    <t xml:space="preserve">р-н Курский, г Курск, ул Белинского, д.    1 /А</t>
  </si>
  <si>
    <t xml:space="preserve">Курская обл., г. Курск, ул. Гагарина, д. 3</t>
  </si>
  <si>
    <t xml:space="preserve">https://dom.gosuslugi.ru/#!/passport/show?houseGuid=8b351407-826f-477e-ae5c-af26e88c1385&amp;houseTypeCode=1</t>
  </si>
  <si>
    <t xml:space="preserve">р-н Курский, г Курск, ул Гагарина, д.    3 </t>
  </si>
  <si>
    <t xml:space="preserve">Курская обл., г. Курск, ул. Гоголя, д. 49/51</t>
  </si>
  <si>
    <t xml:space="preserve">https://dom.gosuslugi.ru/#!/passport/show?houseGuid=d6297c31-2464-41d5-b9af-de5c756f3386&amp;houseTypeCode=1</t>
  </si>
  <si>
    <t xml:space="preserve">р-н Курский, г Курск, ул Гоголя, д.   49 /51</t>
  </si>
  <si>
    <t xml:space="preserve">Курская обл., г. Курск, ул. Заводская, д. 39А</t>
  </si>
  <si>
    <t xml:space="preserve">https://dom.gosuslugi.ru/#!/passport/show?houseGuid=c0225e2a-367b-469d-bf60-a5a671579409&amp;houseTypeCode=1</t>
  </si>
  <si>
    <t xml:space="preserve">р-н Курский, г Курск, ул Заводская, д.   39 А</t>
  </si>
  <si>
    <t xml:space="preserve">Курская обл., г. Курск, ул. Звездная, д. 5</t>
  </si>
  <si>
    <t xml:space="preserve">https://dom.gosuslugi.ru/#!/passport/show?houseGuid=09602e21-5906-4a02-a23b-c9619bad63de&amp;houseTypeCode=1</t>
  </si>
  <si>
    <t xml:space="preserve">р-н Курский, г Курск, ул Звездная, д.    5 </t>
  </si>
  <si>
    <t xml:space="preserve">Курская обл., г. Курск, ул. Карла Маркса, д. 61А</t>
  </si>
  <si>
    <t xml:space="preserve">ООО УК "ТСЖ"</t>
  </si>
  <si>
    <t xml:space="preserve">https://dom.gosuslugi.ru/#!/passport/show?houseGuid=b0b53135-849e-4134-a2ae-a5092c3c1a5f&amp;houseTypeCode=1</t>
  </si>
  <si>
    <t xml:space="preserve">р-н Курский, г Курск, ул Карла Маркса, д.   61 А</t>
  </si>
  <si>
    <t xml:space="preserve">Курская обл., г. Курск, ул. Косухина, д. 29А</t>
  </si>
  <si>
    <t xml:space="preserve">https://dom.gosuslugi.ru/#!/passport/show?houseGuid=283ee921-6b2a-43fd-89c9-f7347fdf9046&amp;houseTypeCode=1</t>
  </si>
  <si>
    <t xml:space="preserve">р-н Курский, г Курск, ул Косухина, д.   29 А</t>
  </si>
  <si>
    <t xml:space="preserve">Курская обл., г. Курск, ул. Красный Октябрь, д. 7</t>
  </si>
  <si>
    <t xml:space="preserve">https://dom.gosuslugi.ru/#!/passport/show?houseGuid=c44bd3dc-100a-4e84-aca2-9dd99d08a1d1&amp;houseTypeCode=1</t>
  </si>
  <si>
    <t xml:space="preserve">р-н Курский, г Курск, ул Красный Октябрь, д.    7 </t>
  </si>
  <si>
    <t xml:space="preserve">Курская обл., г. Курск, ул. Обоянская, д. 46</t>
  </si>
  <si>
    <t xml:space="preserve">https://dom.gosuslugi.ru/#!/passport/show?houseGuid=b5c29aa4-dd83-41b7-9d27-7d0f959c58ba&amp;houseTypeCode=1</t>
  </si>
  <si>
    <t xml:space="preserve">р-н Курский, г Курск, ул Обоянская, д.   46 </t>
  </si>
  <si>
    <t xml:space="preserve">Курская обл., г. Курск, ул. Ольшанского, д. 8Г</t>
  </si>
  <si>
    <t xml:space="preserve">ЖСК- 64 "ГЕЙЗЕР"</t>
  </si>
  <si>
    <t xml:space="preserve">https://dom.gosuslugi.ru/#!/passport/show?houseGuid=46c03566-c0fb-4a26-8f9f-26721c5a97bc&amp;houseTypeCode=1</t>
  </si>
  <si>
    <t xml:space="preserve">р-н Курский, г Курск, ул Ольшанского, д.    8 Г</t>
  </si>
  <si>
    <t xml:space="preserve">Курская обл., г. Курск, ул. Павлуновского, д. 1</t>
  </si>
  <si>
    <t xml:space="preserve">https://dom.gosuslugi.ru/#!/passport/show?houseGuid=95354cef-46c7-4736-a8dd-999e1a39cea1&amp;houseTypeCode=1</t>
  </si>
  <si>
    <t xml:space="preserve">р-н Курский, г Курск, ул Павлуновского, д.    1 </t>
  </si>
  <si>
    <t xml:space="preserve">Курская обл., г. Курск, ул. Пучковка, д. 108В</t>
  </si>
  <si>
    <t xml:space="preserve">https://dom.gosuslugi.ru/#!/passport/show?houseGuid=7bb16490-25ea-4f74-909e-927e0e2bc90a&amp;houseTypeCode=1</t>
  </si>
  <si>
    <t xml:space="preserve">р-н Курский, г Курск, ул Пучковка, д.  108 В</t>
  </si>
  <si>
    <t xml:space="preserve">Курская обл., г. Курск, ул. Республиканская, д. 50А/1</t>
  </si>
  <si>
    <t xml:space="preserve"> ООО "ГУК № 1"</t>
  </si>
  <si>
    <t xml:space="preserve">https://dom.gosuslugi.ru/#!/passport/show?houseGuid=a00c59ea-473f-47b2-829e-c2668807f068&amp;houseTypeCode=1</t>
  </si>
  <si>
    <t xml:space="preserve">р-н Курский, г Курск, ул Республиканская, д.   50 А/1</t>
  </si>
  <si>
    <t xml:space="preserve">Курская обл., г. Курск, ул. Садовая, д. 42</t>
  </si>
  <si>
    <t xml:space="preserve">ООО "УК ВИКТОРИЯ"</t>
  </si>
  <si>
    <t xml:space="preserve">https://dom.gosuslugi.ru/#!/passport/show?houseGuid=3cdf20c1-7980-4a4f-befd-f41f32b0cbc1&amp;houseTypeCode=1</t>
  </si>
  <si>
    <t xml:space="preserve">р-н Курский, г Курск, ул Садовая, д.   42 </t>
  </si>
  <si>
    <t xml:space="preserve">Курская обл., г. Курск, ул. Серегина, д. 10</t>
  </si>
  <si>
    <t xml:space="preserve">https://dom.gosuslugi.ru/#!/passport/show?houseGuid=91ae87e1-945c-444d-a22a-4ec5e929ae81&amp;houseTypeCode=1</t>
  </si>
  <si>
    <t xml:space="preserve">р-н Курский, г Курск, ул Серегина, д.   10 </t>
  </si>
  <si>
    <t xml:space="preserve">Курская обл., г. Курск, ул. Серегина, д. 13</t>
  </si>
  <si>
    <t xml:space="preserve">https://dom.gosuslugi.ru/#!/passport/show?houseGuid=1e02c3ac-c1ca-4613-bf2b-d3ca827804eb&amp;houseTypeCode=1</t>
  </si>
  <si>
    <t xml:space="preserve">р-н Курский, г Курск, ул Серегина, д.   13 </t>
  </si>
  <si>
    <t xml:space="preserve">Курская обл., г. Курск, ул. Серегина, д. 14</t>
  </si>
  <si>
    <t xml:space="preserve">https://dom.gosuslugi.ru/#!/passport/show?houseGuid=bdbea691-f1c5-4a1b-a62b-ff3d7c631138&amp;houseTypeCode=1</t>
  </si>
  <si>
    <t xml:space="preserve">р-н Курский, г Курск, ул Серегина, д.   14 </t>
  </si>
  <si>
    <t xml:space="preserve">Курская обл., г. Курск, ул. Союзная, д. 51</t>
  </si>
  <si>
    <t xml:space="preserve">https://dom.gosuslugi.ru/#!/passport/show?houseGuid=71448035-1d1e-40eb-96b2-835380da74b0&amp;houseTypeCode=1</t>
  </si>
  <si>
    <t xml:space="preserve">р-н Курский, г Курск, ул Союзная, д.   51 </t>
  </si>
  <si>
    <t xml:space="preserve">Курская обл., г. Курск, ул. Союзная, д. 57А</t>
  </si>
  <si>
    <t xml:space="preserve"> ООО "УК РАЗВИТИЕ"</t>
  </si>
  <si>
    <t xml:space="preserve">https://dom.gosuslugi.ru/#!/passport/show?houseGuid=fa15dd99-d293-44e5-b056-e458b53ed197&amp;houseTypeCode=1</t>
  </si>
  <si>
    <t xml:space="preserve">р-н Курский, г Курск, ул Союзная, д.   57 А</t>
  </si>
  <si>
    <t xml:space="preserve">Курская обл., г. Курск, ул. Союзная, д. 61А</t>
  </si>
  <si>
    <t xml:space="preserve">ООО "УК РАЗВИТИЕ"</t>
  </si>
  <si>
    <t xml:space="preserve">https://dom.gosuslugi.ru/#!/passport/show?houseGuid=67eac88e-f6c4-441c-862b-feca27bbc678&amp;houseTypeCode=1</t>
  </si>
  <si>
    <t xml:space="preserve">р-н Курский, г Курск, ул Союзная, д.   61 А</t>
  </si>
  <si>
    <t xml:space="preserve">Курская обл., г. Курск, ул. Союзная, д. 63</t>
  </si>
  <si>
    <t xml:space="preserve">ООО "ГУК № 1"</t>
  </si>
  <si>
    <t xml:space="preserve">https://dom.gosuslugi.ru/#!/passport/show?houseGuid=fca146ee-2b24-4c58-9710-aade45cb5ce9&amp;houseTypeCode=1</t>
  </si>
  <si>
    <t xml:space="preserve">р-н Курский, г Курск, ул Союзная, д.   63 </t>
  </si>
  <si>
    <t xml:space="preserve">Курская обл., г. Курск, ул. Хуторская, д. 12Б</t>
  </si>
  <si>
    <t xml:space="preserve">ТСЖ "ХУТОРЯНКА"</t>
  </si>
  <si>
    <t xml:space="preserve">https://dom.gosuslugi.ru/#!/passport/show?houseGuid=d1f3d878-463d-4155-ac63-4d1f56540601&amp;houseTypeCode=1</t>
  </si>
  <si>
    <t xml:space="preserve">р-н Курский, г Курск, ул Хуторская, д.   12 Б</t>
  </si>
  <si>
    <t xml:space="preserve">Курская обл., г. Курск, ул. Черняховского, д. 20</t>
  </si>
  <si>
    <t xml:space="preserve">https://dom.gosuslugi.ru/#!/passport/show?houseGuid=9ebdc2b1-6574-4717-9608-e0653a629a99&amp;houseTypeCode=1</t>
  </si>
  <si>
    <t xml:space="preserve">р-н Курский, г Курск, ул Черняховского, д.   20 </t>
  </si>
  <si>
    <t xml:space="preserve">Курская обл., г. Курск, ул. Энергетиков, д. 9</t>
  </si>
  <si>
    <t xml:space="preserve">https://dom.gosuslugi.ru/#!/passport/show?houseGuid=0c4099b0-6c38-431e-aa7a-9d656302454d&amp;houseTypeCode=1</t>
  </si>
  <si>
    <t xml:space="preserve">р-н Курский, г Курск, ул Энергетиков, д.    9 </t>
  </si>
  <si>
    <t xml:space="preserve">Курская обл., Железногорский р-н, п. Магнитный, ул. Железнодорожная, д. 7</t>
  </si>
  <si>
    <t xml:space="preserve">ООО "МАГНИТНЫЙ"</t>
  </si>
  <si>
    <t xml:space="preserve">https://dom.gosuslugi.ru/#!/passport/show?houseGuid=7fa8c970-ecd1-4d1f-9e36-5718c020552c&amp;houseTypeCode=1</t>
  </si>
  <si>
    <t xml:space="preserve">р-н Железногорский, рп Магнитный, ул Железнодорожная, д.    7 </t>
  </si>
  <si>
    <t xml:space="preserve">Курская обл., Курский р-н, п. Камыши д. 23</t>
  </si>
  <si>
    <t xml:space="preserve">ООО "ЕДИНСТВО ПЛЮС"</t>
  </si>
  <si>
    <t xml:space="preserve">https://dom.gosuslugi.ru/#!/passport/show?houseGuid=369dc013-0269-433c-8aa3-75cc9ebde585&amp;houseTypeCode=1</t>
  </si>
  <si>
    <t xml:space="preserve">р-н Курский, п Камыши, д.   23 </t>
  </si>
  <si>
    <t xml:space="preserve">Курская обл., г. Железногорск, ул. Дружбы, д. 2</t>
  </si>
  <si>
    <t xml:space="preserve">https://dom.gosuslugi.ru/#!/passport/show?houseGuid=f12077ca-f5c1-461f-8b70-351a64d35256&amp;houseTypeCode=1</t>
  </si>
  <si>
    <t xml:space="preserve">ИПР 2027 (исключен)</t>
  </si>
  <si>
    <t xml:space="preserve">р-н Железногорский, г Железногорск, ул Дружбы, д.    2 </t>
  </si>
  <si>
    <t xml:space="preserve">Курская обл., г. Железногорск, ул. Курская, д. 13/2</t>
  </si>
  <si>
    <t xml:space="preserve">https://dom.gosuslugi.ru/#!/passport/show?houseGuid=55d93203-2077-455c-9746-ede358865fe3&amp;houseTypeCode=1</t>
  </si>
  <si>
    <t xml:space="preserve">р-н Железногорский, г Железногорск, ул Курская, д.   13 /2</t>
  </si>
  <si>
    <t xml:space="preserve">Курская обл., г. Железногорск, ул. Мира, д. 11/1</t>
  </si>
  <si>
    <t xml:space="preserve">https://dom.gosuslugi.ru/#!/passport/show?houseGuid=55e9c8d3-a9e9-463e-a338-7c036ac2db74&amp;houseTypeCode=1</t>
  </si>
  <si>
    <t xml:space="preserve">р-н Железногорский, г Железногорск, ул Мира, д.   11 /1</t>
  </si>
  <si>
    <t xml:space="preserve">Курская обл., г. Железногорск, ул. Мира, д. 14/1</t>
  </si>
  <si>
    <t xml:space="preserve">https://dom.gosuslugi.ru/#!/passport/show?houseGuid=400fd2f5-fcce-4ce7-ae44-fee15de18f76&amp;houseTypeCode=1</t>
  </si>
  <si>
    <t xml:space="preserve">р-н Железногорский, г Железногорск, ул Мира, д.   14 /1</t>
  </si>
  <si>
    <t xml:space="preserve">Курская обл., г. Железногорск, ул. Мира, д. 16/1</t>
  </si>
  <si>
    <t xml:space="preserve">https://dom.gosuslugi.ru/#!/passport/show?houseGuid=73c51832-7bd6-4bef-b9b6-2deed33a1859&amp;houseTypeCode=1</t>
  </si>
  <si>
    <t xml:space="preserve">р-н Железногорский, г Железногорск, ул Мира, д.   16 /1</t>
  </si>
  <si>
    <t xml:space="preserve">Курская обл., г. Железногорск, ул. Мира, д. 8/3</t>
  </si>
  <si>
    <t xml:space="preserve">https://dom.gosuslugi.ru/#!/passport/show?houseGuid=37898fe0-dd80-47dc-84bf-b1af7b611e27&amp;houseTypeCode=1</t>
  </si>
  <si>
    <t xml:space="preserve">р-н Железногорский, г Железногорск, ул Мира, д.    8 /3</t>
  </si>
  <si>
    <t xml:space="preserve">Курская обл., г. Железногорск, ул. Сентюрева, д. 2</t>
  </si>
  <si>
    <t xml:space="preserve">ООО "УК-4"</t>
  </si>
  <si>
    <t xml:space="preserve">https://dom.gosuslugi.ru/#!/passport/show?houseGuid=4edffc11-91da-4f67-9278-e424a75531d3&amp;houseTypeCode=1</t>
  </si>
  <si>
    <t xml:space="preserve">р-н Железногорский, г Железногорск, ул Сентюрева, д.    2 </t>
  </si>
  <si>
    <t xml:space="preserve">Курская обл., г. Курск, пр-кт Ленинского Комсомола, д. 60</t>
  </si>
  <si>
    <t xml:space="preserve">ООО "ЖЭУ ВОЛОКНО"</t>
  </si>
  <si>
    <t xml:space="preserve">https://dom.gosuslugi.ru/#!/passport/show?houseGuid=61023566-f68c-4106-ab03-9245d847fd44&amp;houseTypeCode=1</t>
  </si>
  <si>
    <t xml:space="preserve">р-н Курский, г Курск, пр-т Ленинского Комсомола, д.   60 </t>
  </si>
  <si>
    <t xml:space="preserve">Курская обл., г. Курск, ул. Димитрова, д. 84 </t>
  </si>
  <si>
    <t xml:space="preserve">ООО УК "Соловушка"</t>
  </si>
  <si>
    <t xml:space="preserve">https://dom.gosuslugi.ru/#!/passport/show?houseGuid=e514eac7-d5c5-4cf7-9278-410ede29e7d8&amp;houseTypeCode=1</t>
  </si>
  <si>
    <t xml:space="preserve">р-н Курский, г Курск, ул Димитрова, д.   84 </t>
  </si>
  <si>
    <t xml:space="preserve">Курская обл., г. Курск, ул. Карла Маркса, д. 66/9</t>
  </si>
  <si>
    <t xml:space="preserve">https://dom.gosuslugi.ru/#!/passport/show?houseGuid=9a04e25f-ca16-4a2e-8a76-b2e527675a25&amp;houseTypeCode=1</t>
  </si>
  <si>
    <t xml:space="preserve">р-н Курский, г Курск, ул Карла Маркса, д.   66 /9</t>
  </si>
  <si>
    <t xml:space="preserve">Курская обл., Хомутовский р-н, рп. Хомутовка, ул. 70 лет Октября, д. 4</t>
  </si>
  <si>
    <t xml:space="preserve">ООО "УК "НАШ ГОРОД"</t>
  </si>
  <si>
    <t xml:space="preserve">https://dom.gosuslugi.ru/#!/passport/show?houseGuid=718376dd-905a-463d-8ec2-ad138dd6554a&amp;houseTypeCode=1</t>
  </si>
  <si>
    <t xml:space="preserve">р-н Хомутовский, рп Хомутовка, ул 70 лет Октября, д.    4 </t>
  </si>
  <si>
    <t xml:space="preserve">Курская обл., Хомутовский р-н, рп. Хомутовка, ул. Пионерская, д. 5</t>
  </si>
  <si>
    <t xml:space="preserve">https://dom.gosuslugi.ru/#!/passport/show?houseGuid=a9c05a10-286f-4417-9ba6-0975356dd4bf&amp;houseTypeCode=1</t>
  </si>
  <si>
    <t xml:space="preserve">р-н Хомутовский, рп Хомутовка, ул Пионерская, д.    5 </t>
  </si>
  <si>
    <t xml:space="preserve">Курская обл., г. Железногорск, Заводской проезд, д. 9</t>
  </si>
  <si>
    <t xml:space="preserve">ООО "УК "КОМПЛЕКСНОЕ ОБСЛУЖИВАНИЕ"</t>
  </si>
  <si>
    <t xml:space="preserve">https://dom.gosuslugi.ru/#!/passport/show?houseGuid=f9a39451-f677-4933-8ccc-14fd34619095&amp;houseTypeCode=1</t>
  </si>
  <si>
    <t xml:space="preserve">ИПР 2029</t>
  </si>
  <si>
    <t xml:space="preserve">р-н Железногорский, г Железногорск, проезд Заводской, д.    9 </t>
  </si>
  <si>
    <t xml:space="preserve">Курская обл., г. Железногорск, ул. Гагарина, д. 31/1</t>
  </si>
  <si>
    <t xml:space="preserve"> ООО "УК "ДОВЕРИЕ"</t>
  </si>
  <si>
    <t xml:space="preserve">https://dom.gosuslugi.ru/#!/passport/show?houseGuid=3edce188-3166-453c-95e2-024ba0f9c592&amp;houseTypeCode=1</t>
  </si>
  <si>
    <t xml:space="preserve">р-н Железногорский, г Железногорск, ул Гагарина, д.   31 /1</t>
  </si>
  <si>
    <t xml:space="preserve">Курская обл., г. Железногорск, ул. Гагарина, д. 6</t>
  </si>
  <si>
    <t xml:space="preserve">https://dom.gosuslugi.ru/#!/passport/show?houseGuid=a9e20502-fa91-4817-8df6-a4d7ff4eace0&amp;houseTypeCode=1</t>
  </si>
  <si>
    <t xml:space="preserve">р-н Железногорский, г Железногорск, ул Гагарина, д.    6 </t>
  </si>
  <si>
    <t xml:space="preserve">Курская обл., г. Железногорск, ул. Гагарина, д. 7/2</t>
  </si>
  <si>
    <t xml:space="preserve">https://dom.gosuslugi.ru/#!/passport/show?houseGuid=03a0f4ac-6236-4d78-b336-86035f7f8f12&amp;houseTypeCode=1</t>
  </si>
  <si>
    <t xml:space="preserve">р-н Железногорский, г Железногорск, ул Гагарина, д.    7 /2</t>
  </si>
  <si>
    <t xml:space="preserve">Курская обл., г. Железногорск, ул. Гайдара, д. 6</t>
  </si>
  <si>
    <t xml:space="preserve">https://dom.gosuslugi.ru/#!/passport/show?houseGuid=50ffe503-5f05-4dd7-8f1e-edfd9e0651ec&amp;houseTypeCode=1</t>
  </si>
  <si>
    <t xml:space="preserve">р-н Железногорский, г Железногорск, ул Гайдара, д.    6 </t>
  </si>
  <si>
    <t xml:space="preserve">Курская обл., г. Железногорск, ул. Димитрова, д. 3/2</t>
  </si>
  <si>
    <t xml:space="preserve">ООО "УК "ДОВЕРИЕ"</t>
  </si>
  <si>
    <t xml:space="preserve">https://dom.gosuslugi.ru/#!/passport/show?houseGuid=63484e61-3a19-40fe-841f-f3517c78c838&amp;houseTypeCode=1</t>
  </si>
  <si>
    <t xml:space="preserve">р-н Железногорский, г Железногорск, ул Димитрова, д.    3 /2</t>
  </si>
  <si>
    <t xml:space="preserve">Курская обл., г. Железногорск, ул. Ленина, д. 56/2</t>
  </si>
  <si>
    <t xml:space="preserve">https://dom.gosuslugi.ru/#!/passport/show?houseGuid=51ffe764-70b0-4e2b-848a-dbadb4e9e792&amp;houseTypeCode=1</t>
  </si>
  <si>
    <t xml:space="preserve">р-н Железногорский, г Железногорск, ул Ленина, д.   56 /2</t>
  </si>
  <si>
    <t xml:space="preserve">Курская обл., г. Железногорск, ул. Мира, д. 51/4</t>
  </si>
  <si>
    <t xml:space="preserve">https://dom.gosuslugi.ru/#!/passport/show?houseGuid=df251209-ff6a-47b7-9ed2-c1b0f3365c55&amp;houseTypeCode=1</t>
  </si>
  <si>
    <t xml:space="preserve">р-н Железногорский, г Железногорск, ул Мира, д.   51 /4</t>
  </si>
  <si>
    <t xml:space="preserve">Курская обл., г. Железногорск, ул. Мира, д. 59</t>
  </si>
  <si>
    <t xml:space="preserve">https://dom.gosuslugi.ru/#!/passport/show?houseGuid=aae25f5b-8c65-462b-ab02-b098662d7e19&amp;houseTypeCode=1</t>
  </si>
  <si>
    <t xml:space="preserve">р-н Железногорский, г Железногорск, ул Мира, д.   59 </t>
  </si>
  <si>
    <t xml:space="preserve">Курская обл., г. Железногорск, ул. Никитина, д. 8</t>
  </si>
  <si>
    <t xml:space="preserve">ТСЖ "НИКИТИНА 8"</t>
  </si>
  <si>
    <t xml:space="preserve">https://dom.gosuslugi.ru/#!/passport/show?houseGuid=979fc852-a41b-465c-8c5c-fbb53a566cb3&amp;houseTypeCode=1</t>
  </si>
  <si>
    <t xml:space="preserve">р-н Железногорский, г Железногорск, ул Никитина, д.    8 </t>
  </si>
  <si>
    <t xml:space="preserve">Курская обл., г. Железногорск, ул. Энтузиастов, д. 7</t>
  </si>
  <si>
    <t xml:space="preserve">https://dom.gosuslugi.ru/#!/passport/show?houseGuid=0a850a25-89e8-451a-8d03-eafcc43feba2&amp;houseTypeCode=1</t>
  </si>
  <si>
    <t xml:space="preserve">р-н Железногорский, г Железногорск, ул Энтузиастов, д.    7 </t>
  </si>
  <si>
    <t xml:space="preserve">Курская обл., г. Курск, пр-кт Хрущева, д. 23</t>
  </si>
  <si>
    <t xml:space="preserve">https://dom.gosuslugi.ru/#!/passport/show?houseGuid=25b908af-ceba-43ae-9ade-ad54749ff9bd&amp;houseTypeCode=1</t>
  </si>
  <si>
    <t xml:space="preserve">р-н Курский, г Курск, пр-т Хрущева, д.   23 </t>
  </si>
  <si>
    <t xml:space="preserve">Курская обл., г. Курск, Светлый проезд, д. 9</t>
  </si>
  <si>
    <t xml:space="preserve">https://dom.gosuslugi.ru/#!/passport/show?houseGuid=4338a6a0-5b97-4e12-b0c5-9e2eb5367556&amp;houseTypeCode=1</t>
  </si>
  <si>
    <t xml:space="preserve">р-н Курский, г Курск, проезд Светлый, д.    9 </t>
  </si>
  <si>
    <t xml:space="preserve">Курская обл., г. Курск, ул. Дейнеки, д. 16В</t>
  </si>
  <si>
    <t xml:space="preserve">https://dom.gosuslugi.ru/#!/passport/show?houseGuid=929a6620-0876-4eba-9454-c9d649e14d85&amp;houseTypeCode=1</t>
  </si>
  <si>
    <t xml:space="preserve">р-н Курский, г Курск, ул Дейнеки, д.   16 В</t>
  </si>
  <si>
    <t xml:space="preserve">Курская обл., г. Курск, ул. Дружининская, д. 26Б</t>
  </si>
  <si>
    <t xml:space="preserve">ООО УК "Северный"</t>
  </si>
  <si>
    <t xml:space="preserve">https://dom.gosuslugi.ru/#!/passport/show?houseGuid=41942151-7543-44fe-8b7d-0a0367461afd&amp;houseTypeCode=1</t>
  </si>
  <si>
    <t xml:space="preserve">р-н Курский, г Курск, ул Дружининская, д.   26 Б</t>
  </si>
  <si>
    <t xml:space="preserve">Курская обл., г. Курск, ул. Заводская, д. 71</t>
  </si>
  <si>
    <t xml:space="preserve">ЖСК - 88</t>
  </si>
  <si>
    <t xml:space="preserve">https://dom.gosuslugi.ru/#!/passport/show?houseGuid=549be198-f94d-4e3f-995f-ba436c5d948d&amp;houseTypeCode=1</t>
  </si>
  <si>
    <t xml:space="preserve">р-н Курский, г Курск, ул Заводская, д.   71 </t>
  </si>
  <si>
    <t xml:space="preserve">Курская обл., г. Курск, ул. Краснознаменная, д. 18В</t>
  </si>
  <si>
    <t xml:space="preserve">https://dom.gosuslugi.ru/#!/passport/show?houseGuid=07d5a4fe-5645-41c8-9c34-47cd0ba4bfa8&amp;houseTypeCode=1</t>
  </si>
  <si>
    <t xml:space="preserve">р-н Курский, г Курск, ул Краснознаменная, д.   18 В</t>
  </si>
  <si>
    <t xml:space="preserve">Курская обл., г. Курск, ул. Л.Толстого, д. 14В</t>
  </si>
  <si>
    <t xml:space="preserve">https://dom.gosuslugi.ru/#!/passport/show?houseGuid=5957a309-27bd-47f5-931d-80dcb3b358b4&amp;houseTypeCode=1</t>
  </si>
  <si>
    <t xml:space="preserve">р-н Курский, г Курск, ул Льва Толстого, д.   14 В</t>
  </si>
  <si>
    <t xml:space="preserve">Курская обл., г. Курск, ул. Литовская, д. 16</t>
  </si>
  <si>
    <t xml:space="preserve">ТСЖ "ПЕСКОВСКОЕ"</t>
  </si>
  <si>
    <t xml:space="preserve">https://dom.gosuslugi.ru/#!/passport/show?houseGuid=70b355d6-72ca-4529-a2b7-ac76a7471169&amp;houseTypeCode=1</t>
  </si>
  <si>
    <t xml:space="preserve">р-н Курский, г Курск, ул Литовская, д.   16 </t>
  </si>
  <si>
    <t xml:space="preserve">Курская обл., г. Курск, ул. Малышева, д. 2/23</t>
  </si>
  <si>
    <t xml:space="preserve">https://dom.gosuslugi.ru/#!/passport/show?houseGuid=54b2854d-5def-435c-8eab-15306ac9012a&amp;houseTypeCode=1</t>
  </si>
  <si>
    <t xml:space="preserve">р-н Курский, г Курск, ул Малышева, д.    2 /23</t>
  </si>
  <si>
    <t xml:space="preserve">Курская обл., г. Курск, ул. Менделеева, д. 61А</t>
  </si>
  <si>
    <t xml:space="preserve"> ООО "ЖЭУ ВОЛОКНО"</t>
  </si>
  <si>
    <t xml:space="preserve">https://dom.gosuslugi.ru/#!/passport/show?houseGuid=c2eff98e-dc83-462c-b77c-8b3c9699821c&amp;houseTypeCode=1</t>
  </si>
  <si>
    <t xml:space="preserve">р-н Курский, г Курск, ул Менделеева, д.   61 А</t>
  </si>
  <si>
    <t xml:space="preserve">Курская обл., г. Курск, ул. Ольшанского, д. 14Б</t>
  </si>
  <si>
    <t xml:space="preserve"> ТСЖ "ЖСК-53"</t>
  </si>
  <si>
    <t xml:space="preserve">https://dom.gosuslugi.ru/#!/passport/show?houseGuid=4898f306-e6a1-4334-9764-8c6c3dc63dc0&amp;houseTypeCode=1</t>
  </si>
  <si>
    <t xml:space="preserve">р-н Курский, г Курск, ул Ольшанского, д.   14 Б</t>
  </si>
  <si>
    <t xml:space="preserve">Курская обл., г. Курск, ул. Ольшанского, д. 8</t>
  </si>
  <si>
    <t xml:space="preserve"> ЖСК N63</t>
  </si>
  <si>
    <t xml:space="preserve">https://dom.gosuslugi.ru/#!/passport/show?houseGuid=f51d9d62-fc18-48e4-a4e7-9df1de5c6fea&amp;houseTypeCode=1</t>
  </si>
  <si>
    <t xml:space="preserve">р-н Курский, г Курск, ул Ольшанского, д.    8 </t>
  </si>
  <si>
    <t xml:space="preserve">Курская обл., г. Курск, ул. Союзная, д. 14Б</t>
  </si>
  <si>
    <t xml:space="preserve">https://dom.gosuslugi.ru/#!/passport/show?houseGuid=4051caab-1d67-4979-9299-85612793c70c&amp;houseTypeCode=1</t>
  </si>
  <si>
    <t xml:space="preserve">р-н Курский, г Курск, ул Союзная, д.   14 Б</t>
  </si>
  <si>
    <t xml:space="preserve">Курская обл., г. Курск, ул. Союзная, д. 71Б</t>
  </si>
  <si>
    <t xml:space="preserve"> ООО "АВРОРА+"</t>
  </si>
  <si>
    <t xml:space="preserve">https://dom.gosuslugi.ru/#!/passport/show?houseGuid=ea8cafc5-56db-46f0-8532-e7242c887226&amp;houseTypeCode=1</t>
  </si>
  <si>
    <t xml:space="preserve">р-н Курский, г Курск, ул Союзная, д.   71 Б</t>
  </si>
  <si>
    <t xml:space="preserve">Курская обл., г. Железногорск, ул. Гагарина, д. 10</t>
  </si>
  <si>
    <t xml:space="preserve">https://dom.gosuslugi.ru/#!/passport/show?houseGuid=b6065a11-f130-418e-942c-69f410a615d8&amp;houseTypeCode=1</t>
  </si>
  <si>
    <t xml:space="preserve">р-н Железногорский, г Железногорск, ул Гагарина, д.   10 </t>
  </si>
  <si>
    <t xml:space="preserve">Курская обл., г. Железногорск, ул. Комарова, д. 26/2</t>
  </si>
  <si>
    <t xml:space="preserve">https://dom.gosuslugi.ru/#!/passport/show?houseGuid=3ec1a0fb-e0f2-4a77-8250-ac9fe5cc39a1&amp;houseTypeCode=1</t>
  </si>
  <si>
    <t xml:space="preserve">р-н Железногорский, г Железногорск, ул Комарова, д.   26 /2</t>
  </si>
  <si>
    <t xml:space="preserve">Курская обл., г. Железногорск, ул. Курская, д. 9</t>
  </si>
  <si>
    <t xml:space="preserve">https://dom.gosuslugi.ru/#!/passport/show?houseGuid=ad189708-3240-4282-88c6-16278e4f3f51&amp;houseTypeCode=1</t>
  </si>
  <si>
    <t xml:space="preserve">р-н Железногорский, г Железногорск, ул Курская, д.    9 </t>
  </si>
  <si>
    <t xml:space="preserve">Курская обл., г. Железногорск, ул. Ленина, д. 40/2</t>
  </si>
  <si>
    <t xml:space="preserve">https://dom.gosuslugi.ru/#!/passport/show?houseGuid=e3afba41-635d-4c3b-9904-a31feb24755c&amp;houseTypeCode=1</t>
  </si>
  <si>
    <t xml:space="preserve">р-н Железногорский, г Железногорск, ул Ленина, д.   40 /2</t>
  </si>
  <si>
    <t xml:space="preserve">Курская обл., г. Железногорск, ул. Мира, д. 18/3</t>
  </si>
  <si>
    <t xml:space="preserve">https://dom.gosuslugi.ru/#!/passport/show?houseGuid=47693b1e-1253-472c-9fb1-89bd9873b5bd&amp;houseTypeCode=1</t>
  </si>
  <si>
    <t xml:space="preserve">р-н Железногорский, г Железногорск, ул Мира, д.   18 /3</t>
  </si>
  <si>
    <t xml:space="preserve">Курская обл., г. Железногорск, ул. Молодежная, д. 2</t>
  </si>
  <si>
    <t xml:space="preserve">https://dom.gosuslugi.ru/#!/passport/show?houseGuid=1d33c873-f177-46d8-b54f-44de057a5938&amp;houseTypeCode=1</t>
  </si>
  <si>
    <t xml:space="preserve">р-н Железногорский, г Железногорск, ул Молодежная, д.    2 </t>
  </si>
  <si>
    <t xml:space="preserve">Курская обл., г. Железногорск, ул. Сентюрева, д. 6/2</t>
  </si>
  <si>
    <t xml:space="preserve">ООО "УК "Альянс"</t>
  </si>
  <si>
    <t xml:space="preserve">https://dom.gosuslugi.ru/#!/passport/show?houseGuid=90e02d91-bd53-4f01-803c-0d819413f0d1&amp;houseTypeCode=1</t>
  </si>
  <si>
    <t xml:space="preserve">р-н Железногорский, г Железногорск, ул Сентюрева, д.    6 /2</t>
  </si>
  <si>
    <t xml:space="preserve">Курская обл., г. Железногорск, ул. Энтузиастов, д. 2/4</t>
  </si>
  <si>
    <t xml:space="preserve">https://dom.gosuslugi.ru/#!/passport/show?houseGuid=6f5925e5-c44b-44e0-89a9-948efd65360c&amp;houseTypeCode=1</t>
  </si>
  <si>
    <t xml:space="preserve">р-н Железногорский, г Железногорск, ул Энтузиастов, д.    2 /4</t>
  </si>
  <si>
    <t xml:space="preserve">Курская обл., г. Курск, ул. Менделеева, д. 65</t>
  </si>
  <si>
    <t xml:space="preserve">https://dom.gosuslugi.ru/#!/passport/show?houseGuid=a204f3a1-1a5c-4736-a81c-5ddf156be055&amp;houseTypeCode=1</t>
  </si>
  <si>
    <t xml:space="preserve">р-н Курский, г Курск, ул Менделеева, д.   65 </t>
  </si>
  <si>
    <t xml:space="preserve">Курская обл., г. Курск, ул. Радищева, д. 64</t>
  </si>
  <si>
    <t xml:space="preserve">https://dom.gosuslugi.ru/#!/passport/show?houseGuid=10a9cc71-dd91-4272-b44e-40cc143bd8f6&amp;houseTypeCode=1</t>
  </si>
  <si>
    <t xml:space="preserve">р-н Курский, г Курск, ул Радищева, д.   64 </t>
  </si>
  <si>
    <t xml:space="preserve">Курская обл., г. Курск, ул. Республиканская, д. 52Б</t>
  </si>
  <si>
    <t xml:space="preserve">https://dom.gosuslugi.ru/#!/passport/show?houseGuid=75b12753-d13d-4e4b-b2c0-5ee8dcdb1533&amp;houseTypeCode=1</t>
  </si>
  <si>
    <t xml:space="preserve">р-н Курский, г Курск, ул Республиканская, д.   52 Б</t>
  </si>
  <si>
    <t xml:space="preserve">Курская обл., г. Курск, ул. Скорятина, д. 190В</t>
  </si>
  <si>
    <t xml:space="preserve">https://dom.gosuslugi.ru/#!/passport/show?houseGuid=cbb4c09d-ce1d-473d-8f9b-08525f62a713&amp;houseTypeCode=1</t>
  </si>
  <si>
    <t xml:space="preserve">р-н Курский, г Курск, ул Скорятина, д.  190 В</t>
  </si>
  <si>
    <t xml:space="preserve">Курская обл., г. Курск, Элеваторный проезд, д. 5</t>
  </si>
  <si>
    <t xml:space="preserve">https://dom.gosuslugi.ru/#!/passport/show?houseGuid=f8bb7efe-ba4f-49bb-bb67-739bbc5b8446&amp;houseTypeCode=1</t>
  </si>
  <si>
    <t xml:space="preserve">р-н Курский, г Курск, проезд Элеваторный, д.    5 </t>
  </si>
  <si>
    <t xml:space="preserve">Курская обл., г. Дмитриев, пр-кт Советских Космонавтов, д. 17</t>
  </si>
  <si>
    <t xml:space="preserve">https://dom.gosuslugi.ru/#!/passport/show?houseGuid=d8d33f8b-0e55-495a-a780-0e356007194b&amp;houseTypeCode=1</t>
  </si>
  <si>
    <t xml:space="preserve">ИПР 2028 (исключен)</t>
  </si>
  <si>
    <t xml:space="preserve">р-н Дмитриевский, г Дмитриев-Льговский, пр-т Советских Космонавтов, д.   17 </t>
  </si>
  <si>
    <t xml:space="preserve">Курская обл., г. Курск, ул. Карла Маркса, д. 72/10</t>
  </si>
  <si>
    <t xml:space="preserve">https://dom.gosuslugi.ru/#!/passport/show?houseGuid=adb330ed-8db7-4500-9807-ee559cef9fe2&amp;houseTypeCode=1</t>
  </si>
  <si>
    <t xml:space="preserve">р-н Курский, г Курск, ул Карла Маркса, д.   72 /10</t>
  </si>
  <si>
    <t xml:space="preserve">Курская обл., г. Курск, ул. Маяковского, д. 109</t>
  </si>
  <si>
    <t xml:space="preserve">https://dom.gosuslugi.ru/#!/passport/show?houseGuid=ad60b55b-cc5b-45aa-82c2-d20d532f36f2&amp;houseTypeCode=1</t>
  </si>
  <si>
    <t xml:space="preserve">р-н Курский, г Курск, ул Маяковского, д.  109 </t>
  </si>
  <si>
    <t xml:space="preserve">Курская обл., г. Курск, ул. Пушкарная 1-я, д. 45</t>
  </si>
  <si>
    <t xml:space="preserve">https://dom.gosuslugi.ru/#!/passport/show?houseGuid=54264694-2457-48ff-86a8-14610d8a7957&amp;houseTypeCode=1</t>
  </si>
  <si>
    <t xml:space="preserve">р-н Курский, г Курск, ул Пушкарная 1-я, д.   45 </t>
  </si>
  <si>
    <t xml:space="preserve">Курская обл., г. Курск, ул. Пушкарная 1-я, д. 47</t>
  </si>
  <si>
    <t xml:space="preserve">https://dom.gosuslugi.ru/#!/passport/show?houseGuid=57a2e02a-2673-43be-b807-895a57ee4ec5&amp;houseTypeCode=1</t>
  </si>
  <si>
    <t xml:space="preserve">р-н Курский, г Курск, ул Пушкарная 1-я, д.   47 </t>
  </si>
  <si>
    <t xml:space="preserve">Курская обл., г. Курск, ул. Республиканская, д. 38</t>
  </si>
  <si>
    <t xml:space="preserve">https://dom.gosuslugi.ru/#!/passport/show?houseGuid=75941859-1a10-498a-a511-dd945ac8a7b9&amp;houseTypeCode=1</t>
  </si>
  <si>
    <t xml:space="preserve">р-н Курский, г Курск, ул Республиканская, д.   38 </t>
  </si>
  <si>
    <t xml:space="preserve">Курская обл., г. Курск, ул. Республиканская, д. 48</t>
  </si>
  <si>
    <t xml:space="preserve">https://dom.gosuslugi.ru/#!/passport/show?houseGuid=e6c2e204-e581-4743-9f5d-8a38f0af094d&amp;houseTypeCode=1</t>
  </si>
  <si>
    <t xml:space="preserve">р-н Курский, г Курск, ул Республиканская, д.   48 </t>
  </si>
  <si>
    <t xml:space="preserve">Курская обл., г. Курск, ул. Союзная, д. 57</t>
  </si>
  <si>
    <t xml:space="preserve">https://dom.gosuslugi.ru/#!/passport/show?houseGuid=726c16c5-6bce-4a1a-bd9b-7b7514477385&amp;houseTypeCode=1</t>
  </si>
  <si>
    <t xml:space="preserve">р-н Курский, г Курск, ул Союзная, д.   57 </t>
  </si>
  <si>
    <t xml:space="preserve">Курская обл., г. Курск, ул. Союзная, д. 59А</t>
  </si>
  <si>
    <t xml:space="preserve">https://dom.gosuslugi.ru/#!/passport/show?houseGuid=9a64d9f3-3d97-484d-abd2-34f10c5061f1&amp;houseTypeCode=1</t>
  </si>
  <si>
    <t xml:space="preserve">р-н Курский, г Курск, ул Союзная, д.   59 А</t>
  </si>
  <si>
    <t xml:space="preserve">Курская обл., г. Курск, ул. Челюскинцев, д. 3</t>
  </si>
  <si>
    <t xml:space="preserve">ООО УК "КУРСК ЦЕНТР"</t>
  </si>
  <si>
    <t xml:space="preserve">https://dom.gosuslugi.ru/#!/passport/show?houseGuid=69c029d9-e381-475b-8ba4-71332882e4bb&amp;houseTypeCode=1</t>
  </si>
  <si>
    <t xml:space="preserve">р-н Курский, г Курск, ул Челюскинцев, д.    3 </t>
  </si>
  <si>
    <t xml:space="preserve">Курская обл., г. Курск, ул. Черняховского, д. 19</t>
  </si>
  <si>
    <t xml:space="preserve"> ООО УК "БЛАГОУСТРОЙСТВО"</t>
  </si>
  <si>
    <t xml:space="preserve">https://dom.gosuslugi.ru/#!/passport/show?houseGuid=5bd7d4b9-4f3f-4a95-9cc9-7dff73a71a72&amp;houseTypeCode=1</t>
  </si>
  <si>
    <t xml:space="preserve">р-н Курский, г Курск, ул Черняховского, д.   19 </t>
  </si>
  <si>
    <t xml:space="preserve">Курская обл., г. Курск, ул. Черняховского, д. 62</t>
  </si>
  <si>
    <t xml:space="preserve">https://dom.gosuslugi.ru/#!/passport/show?houseGuid=29c142d2-c2b7-408b-8a6c-8d79295a5f31&amp;houseTypeCode=1</t>
  </si>
  <si>
    <t xml:space="preserve">р-н Курский, г Курск, ул Черняховского, д.   62 </t>
  </si>
  <si>
    <t xml:space="preserve">Курская обл., Железногорский р-н, п. Магнитный, ул. Школьная, д. 10</t>
  </si>
  <si>
    <t xml:space="preserve">https://dom.gosuslugi.ru/#!/passport/show?houseGuid=a2ca2086-4c3c-4b43-b234-e54b5d4507d0&amp;houseTypeCode=1</t>
  </si>
  <si>
    <t xml:space="preserve">р-н Железногорский, рп Магнитный, ул Школьная, д.   10 </t>
  </si>
  <si>
    <t xml:space="preserve">г. Железногорск, ул. Ленина, д. 59, к. 2</t>
  </si>
  <si>
    <t xml:space="preserve">ООО "УК "Комфорт"</t>
  </si>
  <si>
    <t xml:space="preserve">https://dom.gosuslugi.ru/#!/passport/show?houseGuid=b1854f67-b30e-4287-a1c5-6a41ebb51efc&amp;houseTypeCode=1</t>
  </si>
  <si>
    <t xml:space="preserve">г. Курск, пер. Кавказский, д. 4</t>
  </si>
  <si>
    <t xml:space="preserve">ООО "УК Виктория"</t>
  </si>
  <si>
    <t xml:space="preserve">https://dom.gosuslugi.ru/#!/passport/show?houseGuid=40fa44f8-bf1f-4fa4-918d-fac982691af2&amp;houseTypeCode=1</t>
  </si>
  <si>
    <t xml:space="preserve">Файл Замена ПУ</t>
  </si>
  <si>
    <t xml:space="preserve">Файл Установка ПУ</t>
  </si>
  <si>
    <t xml:space="preserve">ОДПУ</t>
  </si>
  <si>
    <t xml:space="preserve">"_____"_______________ 2026 г.</t>
  </si>
  <si>
    <t xml:space="preserve">Оснащение интеллектуальной системой учета многоквартирных жилых домов на территории Курской области 2026г</t>
  </si>
  <si>
    <t xml:space="preserve">Составлен(а) в ценах действующего договора на 2026 год</t>
  </si>
  <si>
    <t xml:space="preserve">Действующий договор</t>
  </si>
  <si>
    <t xml:space="preserve">7</t>
  </si>
  <si>
    <t xml:space="preserve">8</t>
  </si>
  <si>
    <t xml:space="preserve">9</t>
  </si>
  <si>
    <t xml:space="preserve">10</t>
  </si>
  <si>
    <t xml:space="preserve">                           Раздел 3. Проектные работы</t>
  </si>
  <si>
    <t xml:space="preserve">Итоги по разделу 3 Проектные работы :</t>
  </si>
  <si>
    <t xml:space="preserve">  Итого по разделу 3 Проектные работы</t>
  </si>
  <si>
    <t xml:space="preserve">Оснащение интеллектуальной системой учета многоквартирных жилых домов на территории Курской области 2027г</t>
  </si>
  <si>
    <t xml:space="preserve">Применяется при расчетах индекс-дефлятор</t>
  </si>
  <si>
    <t xml:space="preserve">Оснащение интеллектуальной системой учета многоквартирных жилых домов на территории Курской области 2028г</t>
  </si>
  <si>
    <t xml:space="preserve">Оснащение интеллектуальной системой учета многоквартирных жилых домов на территории Курской области 2029г</t>
  </si>
</sst>
</file>

<file path=xl/styles.xml><?xml version="1.0" encoding="utf-8"?>
<styleSheet xmlns="http://schemas.openxmlformats.org/spreadsheetml/2006/main">
  <numFmts count="18">
    <numFmt numFmtId="164" formatCode="General"/>
    <numFmt numFmtId="165" formatCode="#,##0"/>
    <numFmt numFmtId="166" formatCode="@"/>
    <numFmt numFmtId="167" formatCode="General"/>
    <numFmt numFmtId="168" formatCode="#,##0.000"/>
    <numFmt numFmtId="169" formatCode="_-* #,##0.00\ _₽_-;\-* #,##0.00\ _₽_-;_-* \-??\ _₽_-;_-@_-"/>
    <numFmt numFmtId="170" formatCode="0%"/>
    <numFmt numFmtId="171" formatCode="_-* #,##0.00_-;\-* #,##0.00_-;_-* \-??_-;_-@_-"/>
    <numFmt numFmtId="172" formatCode="#,##0.00"/>
    <numFmt numFmtId="173" formatCode="0.0"/>
    <numFmt numFmtId="174" formatCode="0"/>
    <numFmt numFmtId="175" formatCode="0.00"/>
    <numFmt numFmtId="176" formatCode="0.0000"/>
    <numFmt numFmtId="177" formatCode="0.00000"/>
    <numFmt numFmtId="178" formatCode="&quot;ИСТИНА&quot;;&quot;ИСТИНА&quot;;&quot;ЛОЖЬ&quot;"/>
    <numFmt numFmtId="179" formatCode="_-* #,##0.000\ _₽_-;\-* #,##0.000\ _₽_-;_-* \-???\ _₽_-;_-@_-"/>
    <numFmt numFmtId="180" formatCode="#,##0.0"/>
    <numFmt numFmtId="181" formatCode="0.00%"/>
  </numFmts>
  <fonts count="4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rgb="FF0066CC"/>
      <name val="Calibri"/>
      <family val="2"/>
      <charset val="1"/>
    </font>
    <font>
      <sz val="11"/>
      <color theme="1"/>
      <name val="Calibri"/>
      <family val="2"/>
      <charset val="1"/>
    </font>
    <font>
      <sz val="12"/>
      <color rgb="FF000000"/>
      <name val="Arial"/>
      <family val="2"/>
      <charset val="204"/>
    </font>
    <font>
      <b val="true"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 val="true"/>
      <sz val="12"/>
      <color rgb="FF000000"/>
      <name val="Arial"/>
      <family val="2"/>
      <charset val="204"/>
    </font>
    <font>
      <sz val="12"/>
      <color theme="0" tint="-0.15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1"/>
      <color rgb="FF000000"/>
      <name val="Arial"/>
      <family val="2"/>
      <charset val="204"/>
    </font>
    <font>
      <i val="true"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 val="true"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FF"/>
      <name val="Arial Narrow"/>
      <family val="2"/>
      <charset val="204"/>
    </font>
    <font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b val="true"/>
      <sz val="11"/>
      <color rgb="FFFF0000"/>
      <name val="Times New Roman"/>
      <family val="1"/>
      <charset val="204"/>
    </font>
    <font>
      <sz val="11"/>
      <color rgb="FFC9211E"/>
      <name val="Arial"/>
      <family val="2"/>
      <charset val="204"/>
    </font>
    <font>
      <b val="true"/>
      <sz val="11"/>
      <color rgb="FF0000FF"/>
      <name val="Times New Roman"/>
      <family val="1"/>
      <charset val="204"/>
    </font>
    <font>
      <b val="true"/>
      <sz val="11"/>
      <color rgb="FFFFFF00"/>
      <name val="Times New Roman"/>
      <family val="1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i val="true"/>
      <sz val="11"/>
      <color rgb="FF0000FF"/>
      <name val="Arial Narrow"/>
      <family val="2"/>
      <charset val="204"/>
    </font>
    <font>
      <sz val="12"/>
      <color rgb="FF0000FF"/>
      <name val="Arial Narrow"/>
      <family val="2"/>
      <charset val="204"/>
    </font>
    <font>
      <u val="single"/>
      <sz val="12"/>
      <color rgb="FF0066CC"/>
      <name val="Arial"/>
      <family val="2"/>
      <charset val="204"/>
    </font>
    <font>
      <sz val="12"/>
      <color rgb="FFCC00FF"/>
      <name val="Arial Narrow"/>
      <family val="2"/>
      <charset val="204"/>
    </font>
    <font>
      <sz val="12"/>
      <color rgb="FFCC00FF"/>
      <name val="Arial"/>
      <family val="2"/>
      <charset val="204"/>
    </font>
    <font>
      <b val="true"/>
      <sz val="11"/>
      <color rgb="FFCCFF33"/>
      <name val="Arial Narrow"/>
      <family val="2"/>
      <charset val="204"/>
    </font>
    <font>
      <b val="true"/>
      <sz val="11"/>
      <color rgb="FFFFC000"/>
      <name val="Arial Narrow"/>
      <family val="2"/>
      <charset val="204"/>
    </font>
    <font>
      <b val="true"/>
      <sz val="11"/>
      <color rgb="FFFF0000"/>
      <name val="Arial Narrow"/>
      <family val="2"/>
      <charset val="204"/>
    </font>
    <font>
      <sz val="12"/>
      <color rgb="FFFF0000"/>
      <name val="Arial"/>
      <family val="2"/>
      <charset val="204"/>
    </font>
    <font>
      <sz val="11"/>
      <color rgb="FF66FF33"/>
      <name val="Arial Narrow"/>
      <family val="2"/>
      <charset val="204"/>
    </font>
    <font>
      <b val="true"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4" tint="0.7998"/>
        <bgColor rgb="FFCCFFFF"/>
      </patternFill>
    </fill>
    <fill>
      <patternFill patternType="solid">
        <fgColor rgb="FF33CCCC"/>
        <bgColor rgb="FF00CCFF"/>
      </patternFill>
    </fill>
    <fill>
      <patternFill patternType="solid">
        <fgColor rgb="FF00CCFF"/>
        <bgColor rgb="FF33CCCC"/>
      </patternFill>
    </fill>
    <fill>
      <patternFill patternType="solid">
        <fgColor rgb="FFFFFF00"/>
        <bgColor rgb="FFCCFF33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99CC00"/>
        <bgColor rgb="FF92D050"/>
      </patternFill>
    </fill>
    <fill>
      <patternFill patternType="solid">
        <fgColor rgb="FF008000"/>
        <bgColor rgb="FF008080"/>
      </patternFill>
    </fill>
    <fill>
      <patternFill patternType="solid">
        <fgColor theme="5" tint="0.7998"/>
        <bgColor rgb="FFCCFFFF"/>
      </patternFill>
    </fill>
    <fill>
      <patternFill patternType="solid">
        <fgColor theme="0" tint="-0.15"/>
        <bgColor rgb="FFBBE6FE"/>
      </patternFill>
    </fill>
    <fill>
      <patternFill patternType="solid">
        <fgColor rgb="FF92D050"/>
        <bgColor rgb="FF99CC00"/>
      </patternFill>
    </fill>
    <fill>
      <patternFill patternType="solid">
        <fgColor rgb="FFFFC000"/>
        <bgColor rgb="FFFF9900"/>
      </patternFill>
    </fill>
  </fills>
  <borders count="6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/>
      <right style="medium"/>
      <top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6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6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12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5" fillId="0" borderId="9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6" fontId="1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8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2" fillId="0" borderId="1" xfId="15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2" fillId="0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2" fillId="0" borderId="1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2" fillId="0" borderId="1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1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1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2" fillId="0" borderId="14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7" fillId="0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72" fontId="12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2" fontId="12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2" fillId="0" borderId="1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2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1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1" fillId="0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9" fillId="0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9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9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9" fillId="0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9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3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2" fillId="0" borderId="3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2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2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2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2" fillId="0" borderId="3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2" fillId="0" borderId="3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2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2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2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2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7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8" fillId="2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8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5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2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2" fillId="0" borderId="3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2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9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2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2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5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2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4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4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3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3" fillId="0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3" fillId="0" borderId="4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3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0" borderId="4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3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3" fillId="0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3" fillId="0" borderId="4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3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2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1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2" fillId="0" borderId="4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4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5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5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4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4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5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5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23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3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2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7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8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21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3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2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3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3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4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4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5" borderId="5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5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6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6" borderId="5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7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7" borderId="5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8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8" borderId="5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9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9" borderId="5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5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5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5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0" borderId="5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0" borderId="4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1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5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33" fillId="0" borderId="5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22" fillId="0" borderId="3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0" borderId="3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0" borderId="4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5" fontId="33" fillId="0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22" fillId="10" borderId="5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0" borderId="5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80" fontId="22" fillId="0" borderId="4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5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3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4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5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33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22" fillId="0" borderId="3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33" fillId="0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2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10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0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0" borderId="3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3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33" fillId="2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33" fillId="2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22" fillId="2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2" borderId="3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2" borderId="3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80" fontId="2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3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3" fillId="0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3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22" fillId="0" borderId="4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5" fontId="33" fillId="0" borderId="5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22" fillId="0" borderId="1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0" borderId="1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0" borderId="4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80" fontId="22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2" fillId="0" borderId="4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4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4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3" fillId="0" borderId="6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6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6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6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3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6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6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3" fillId="0" borderId="6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6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6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6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6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1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4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2" fillId="0" borderId="4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23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5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8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11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1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5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5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2" borderId="5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2" borderId="6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6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6" fillId="6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8" fillId="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3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3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7" fillId="0" borderId="37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8" fillId="1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8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6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4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9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8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14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12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2" borderId="2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12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2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2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2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2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7" fillId="12" borderId="2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11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12" borderId="5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6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1" fontId="26" fillId="6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4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7" fillId="0" borderId="4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6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4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35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1" fontId="26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4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7" fillId="0" borderId="4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2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2" borderId="5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12" borderId="5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2" borderId="5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2" borderId="5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2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5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7" fillId="12" borderId="19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1" fontId="2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11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11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3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4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7" fillId="0" borderId="3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3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4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3" fillId="6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3" fillId="6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8" fontId="4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2" fillId="2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2" fillId="0" borderId="1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5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6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6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46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6" fillId="2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2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6" fillId="2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6" fillId="2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2" fontId="12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6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2" fontId="17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8" fillId="0" borderId="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5" fontId="18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Гиперссылка 2" xfId="21"/>
    <cellStyle name="Обычный 2" xfId="22"/>
    <cellStyle name="Обычный 7" xfId="23"/>
    <cellStyle name="*unknown*" xfId="20" builtinId="8"/>
  </cellStyles>
  <dxfs count="37">
    <dxf>
      <font>
        <b val="1"/>
        <i val="0"/>
        <color rgb="FFFF0000"/>
      </font>
    </dxf>
    <dxf>
      <fill>
        <patternFill patternType="solid">
          <fgColor rgb="FFBBE6FE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9C0006"/>
          <bgColor rgb="FF000000"/>
        </patternFill>
      </fill>
    </dxf>
    <dxf>
      <fill>
        <patternFill patternType="solid">
          <fgColor rgb="FF0066CC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CC00FF"/>
          <bgColor rgb="FF000000"/>
        </patternFill>
      </fill>
    </dxf>
    <dxf>
      <fill>
        <patternFill patternType="solid">
          <fgColor rgb="FF0000FF"/>
          <bgColor rgb="FF000000"/>
        </patternFill>
      </fill>
    </dxf>
    <dxf>
      <fill>
        <patternFill patternType="solid">
          <fgColor rgb="FFCCFF33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D9D9D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D9D9D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D9D9D9"/>
      </font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66FF33"/>
      <rgbColor rgb="FF0000FF"/>
      <rgbColor rgb="FFFFFF00"/>
      <rgbColor rgb="FFCC00FF"/>
      <rgbColor rgb="FF00FFFF"/>
      <rgbColor rgb="FF9C0006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BBE6FE"/>
      <rgbColor rgb="FF660066"/>
      <rgbColor rgb="FFFF8080"/>
      <rgbColor rgb="FF0066CC"/>
      <rgbColor rgb="FFD9D9D9"/>
      <rgbColor rgb="FF000080"/>
      <rgbColor rgb="FFFF00FF"/>
      <rgbColor rgb="FFCCFF33"/>
      <rgbColor rgb="FF00FFFF"/>
      <rgbColor rgb="FF800080"/>
      <rgbColor rgb="FF800000"/>
      <rgbColor rgb="FF008080"/>
      <rgbColor rgb="FF0000FF"/>
      <rgbColor rgb="FF00CCFF"/>
      <rgbColor rgb="FFCCFFFF"/>
      <rgbColor rgb="FFC4FEBB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dom.gosuslugi.ru/" TargetMode="External"/><Relationship Id="rId2" Type="http://schemas.openxmlformats.org/officeDocument/2006/relationships/hyperlink" Target="https://dom.gosuslugi.ru/" TargetMode="External"/><Relationship Id="rId3" Type="http://schemas.openxmlformats.org/officeDocument/2006/relationships/drawing" Target="../drawings/drawing1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dom.gosuslugi.ru/" TargetMode="External"/><Relationship Id="rId2" Type="http://schemas.openxmlformats.org/officeDocument/2006/relationships/hyperlink" Target="https://dom.gosuslugi.ru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X36"/>
  <sheetViews>
    <sheetView showFormulas="false" showGridLines="true" showRowColHeaders="true" showZeros="true" rightToLeft="false" tabSelected="false" showOutlineSymbols="true" defaultGridColor="true" view="pageBreakPreview" topLeftCell="A22" colorId="64" zoomScale="65" zoomScaleNormal="55" zoomScalePageLayoutView="65" workbookViewId="0">
      <selection pane="topLeft" activeCell="F13" activeCellId="4" sqref="O42 X42 AG42 AP42 F13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9.42"/>
    <col collapsed="false" customWidth="true" hidden="false" outlineLevel="0" max="2" min="2" style="1" width="32.15"/>
    <col collapsed="false" customWidth="true" hidden="false" outlineLevel="0" max="3" min="3" style="1" width="137"/>
    <col collapsed="false" customWidth="true" hidden="false" outlineLevel="0" max="4" min="4" style="2" width="20.71"/>
    <col collapsed="false" customWidth="true" hidden="false" outlineLevel="0" max="8" min="5" style="3" width="14.71"/>
    <col collapsed="false" customWidth="true" hidden="false" outlineLevel="0" max="9" min="9" style="3" width="22.71"/>
    <col collapsed="false" customWidth="true" hidden="false" outlineLevel="0" max="10" min="10" style="1" width="16.71"/>
    <col collapsed="false" customWidth="true" hidden="false" outlineLevel="0" max="11" min="11" style="1" width="11.57"/>
    <col collapsed="false" customWidth="true" hidden="false" outlineLevel="0" max="12" min="12" style="1" width="2.86"/>
    <col collapsed="false" customWidth="false" hidden="false" outlineLevel="0" max="258" min="13" style="1" width="9.14"/>
  </cols>
  <sheetData>
    <row r="1" customFormat="false" ht="15" hidden="false" customHeight="true" outlineLevel="0" collapsed="false">
      <c r="J1" s="4" t="s">
        <v>0</v>
      </c>
    </row>
    <row r="2" customFormat="false" ht="15" hidden="false" customHeight="true" outlineLevel="0" collapsed="false">
      <c r="J2" s="4" t="s">
        <v>1</v>
      </c>
    </row>
    <row r="3" customFormat="false" ht="15" hidden="false" customHeight="true" outlineLevel="0" collapsed="false">
      <c r="J3" s="4" t="s">
        <v>2</v>
      </c>
    </row>
    <row r="4" customFormat="false" ht="15" hidden="false" customHeight="true" outlineLevel="0" collapsed="false">
      <c r="J4" s="4"/>
    </row>
    <row r="5" customFormat="false" ht="15" hidden="false" customHeight="true" outlineLevel="0" collapsed="false">
      <c r="J5" s="4" t="s">
        <v>3</v>
      </c>
    </row>
    <row r="6" customFormat="false" ht="15" hidden="false" customHeight="true" outlineLevel="0" collapsed="false">
      <c r="J6" s="4"/>
    </row>
    <row r="7" customFormat="false" ht="15" hidden="false" customHeight="true" outlineLevel="0" collapsed="false">
      <c r="J7" s="4" t="s">
        <v>4</v>
      </c>
    </row>
    <row r="8" customFormat="false" ht="15" hidden="false" customHeight="true" outlineLevel="0" collapsed="false">
      <c r="J8" s="4"/>
    </row>
    <row r="9" customFormat="false" ht="15.75" hidden="false" customHeight="false" outlineLevel="0" collapsed="false">
      <c r="B9" s="5" t="s">
        <v>5</v>
      </c>
    </row>
    <row r="10" customFormat="false" ht="15" hidden="false" customHeight="true" outlineLevel="0" collapsed="false">
      <c r="B10" s="5"/>
    </row>
    <row r="11" customFormat="false" ht="30" hidden="false" customHeight="true" outlineLevel="0" collapsed="false">
      <c r="A11" s="6" t="s">
        <v>6</v>
      </c>
      <c r="B11" s="6" t="s">
        <v>7</v>
      </c>
      <c r="C11" s="6" t="s">
        <v>8</v>
      </c>
      <c r="D11" s="6" t="s">
        <v>9</v>
      </c>
      <c r="E11" s="7" t="s">
        <v>10</v>
      </c>
      <c r="F11" s="7" t="s">
        <v>11</v>
      </c>
      <c r="G11" s="7" t="s">
        <v>12</v>
      </c>
      <c r="H11" s="8" t="s">
        <v>13</v>
      </c>
      <c r="I11" s="9" t="s">
        <v>14</v>
      </c>
      <c r="J11" s="10"/>
    </row>
    <row r="12" customFormat="false" ht="30" hidden="false" customHeight="true" outlineLevel="0" collapsed="false">
      <c r="A12" s="6"/>
      <c r="B12" s="6"/>
      <c r="C12" s="6"/>
      <c r="D12" s="6"/>
      <c r="E12" s="6" t="s">
        <v>15</v>
      </c>
      <c r="F12" s="6" t="s">
        <v>15</v>
      </c>
      <c r="G12" s="6" t="s">
        <v>15</v>
      </c>
      <c r="H12" s="11" t="s">
        <v>15</v>
      </c>
      <c r="I12" s="12" t="s">
        <v>15</v>
      </c>
      <c r="J12" s="13" t="s">
        <v>16</v>
      </c>
    </row>
    <row r="13" customFormat="false" ht="105" hidden="false" customHeight="false" outlineLevel="0" collapsed="false">
      <c r="A13" s="6" t="n">
        <v>1</v>
      </c>
      <c r="B13" s="6" t="str">
        <f aca="false">'3. Перечень цен'!H13</f>
        <v>Замена однофазного прибора учета (3-х уровневая архитектура)</v>
      </c>
      <c r="C13" s="14" t="s">
        <v>17</v>
      </c>
      <c r="D13" s="6" t="s">
        <v>18</v>
      </c>
      <c r="E13" s="15" t="n">
        <f aca="false">VLOOKUP($B13,'4. Расчет'!$B:$AR,14,0)</f>
        <v>5818</v>
      </c>
      <c r="F13" s="15" t="n">
        <f aca="false">VLOOKUP($B13,'4. Расчет'!$B:$AR,23,0)</f>
        <v>3821</v>
      </c>
      <c r="G13" s="15" t="n">
        <f aca="false">VLOOKUP($B13,'4. Расчет'!$B:$AR,32,0)</f>
        <v>4124</v>
      </c>
      <c r="H13" s="15" t="n">
        <f aca="false">VLOOKUP($B13,'4. Расчет'!$B:$AR,41,0)</f>
        <v>4282</v>
      </c>
      <c r="I13" s="16" t="n">
        <f aca="false">SUM(E13,F13,G13,H13)</f>
        <v>18045</v>
      </c>
      <c r="J13" s="17"/>
      <c r="K13" s="18"/>
      <c r="L13" s="1" t="n">
        <f aca="false">I13-'4. Расчет'!AV22</f>
        <v>0</v>
      </c>
    </row>
    <row r="14" customFormat="false" ht="105" hidden="false" customHeight="false" outlineLevel="0" collapsed="false">
      <c r="A14" s="6" t="n">
        <v>2</v>
      </c>
      <c r="B14" s="6" t="str">
        <f aca="false">'3. Перечень цен'!I13</f>
        <v>Замена трехфазного прибора учета прямого включения (3-х уровневая архитектура)</v>
      </c>
      <c r="C14" s="14" t="s">
        <v>19</v>
      </c>
      <c r="D14" s="6" t="s">
        <v>18</v>
      </c>
      <c r="E14" s="15" t="n">
        <f aca="false">VLOOKUP($B14,'4. Расчет'!$B:$AR,14,0)</f>
        <v>48</v>
      </c>
      <c r="F14" s="15" t="n">
        <f aca="false">VLOOKUP($B14,'4. Расчет'!$B:$AR,23,0)</f>
        <v>27</v>
      </c>
      <c r="G14" s="15" t="n">
        <f aca="false">VLOOKUP($B14,'4. Расчет'!$B:$AR,32,0)</f>
        <v>23</v>
      </c>
      <c r="H14" s="15" t="n">
        <f aca="false">VLOOKUP($B14,'4. Расчет'!$B:$AR,41,0)</f>
        <v>36</v>
      </c>
      <c r="I14" s="16" t="n">
        <f aca="false">SUM(E14,F14,G14,H14)</f>
        <v>134</v>
      </c>
      <c r="J14" s="17"/>
      <c r="K14" s="18"/>
      <c r="L14" s="1" t="n">
        <f aca="false">I14-'4. Расчет'!AV23</f>
        <v>0</v>
      </c>
    </row>
    <row r="15" customFormat="false" ht="105" hidden="false" customHeight="false" outlineLevel="0" collapsed="false">
      <c r="A15" s="6" t="n">
        <v>3</v>
      </c>
      <c r="B15" s="6" t="str">
        <f aca="false">'3. Перечень цен'!J13</f>
        <v>Замена трехфазного прибора учета полукосвеного включения (3-х уровневая архитектура)</v>
      </c>
      <c r="C15" s="14" t="s">
        <v>19</v>
      </c>
      <c r="D15" s="6" t="s">
        <v>18</v>
      </c>
      <c r="E15" s="15" t="n">
        <f aca="false">VLOOKUP($B15,'4. Расчет'!$B:$AR,14,0)</f>
        <v>102</v>
      </c>
      <c r="F15" s="15" t="n">
        <f aca="false">VLOOKUP($B15,'4. Расчет'!$B:$AR,23,0)</f>
        <v>64</v>
      </c>
      <c r="G15" s="15" t="n">
        <f aca="false">VLOOKUP($B15,'4. Расчет'!$B:$AR,32,0)</f>
        <v>75</v>
      </c>
      <c r="H15" s="15" t="n">
        <f aca="false">VLOOKUP($B15,'4. Расчет'!$B:$AR,41,0)</f>
        <v>76</v>
      </c>
      <c r="I15" s="16" t="n">
        <f aca="false">SUM(E15,F15,G15,H15)</f>
        <v>317</v>
      </c>
      <c r="J15" s="17"/>
      <c r="K15" s="18"/>
      <c r="L15" s="1" t="n">
        <f aca="false">I15-'4. Расчет'!AV24</f>
        <v>0</v>
      </c>
    </row>
    <row r="16" customFormat="false" ht="150" hidden="false" customHeight="false" outlineLevel="0" collapsed="false">
      <c r="A16" s="6" t="n">
        <v>4</v>
      </c>
      <c r="B16" s="6" t="str">
        <f aca="false">'3. Перечень цен'!K13</f>
        <v>Монтаж, наладка УСПД</v>
      </c>
      <c r="C16" s="14" t="s">
        <v>20</v>
      </c>
      <c r="D16" s="6" t="s">
        <v>18</v>
      </c>
      <c r="E16" s="15" t="n">
        <f aca="false">VLOOKUP($B16,'4. Расчет'!$B:$AR,14,0)</f>
        <v>81</v>
      </c>
      <c r="F16" s="15" t="n">
        <f aca="false">VLOOKUP($B16,'4. Расчет'!$B:$AR,23,0)</f>
        <v>65</v>
      </c>
      <c r="G16" s="15" t="n">
        <f aca="false">VLOOKUP($B16,'4. Расчет'!$B:$AR,32,0)</f>
        <v>78</v>
      </c>
      <c r="H16" s="15" t="n">
        <f aca="false">VLOOKUP($B16,'4. Расчет'!$B:$AR,41,0)</f>
        <v>79</v>
      </c>
      <c r="I16" s="16" t="n">
        <f aca="false">SUM(E16,F16,G16,H16)</f>
        <v>303</v>
      </c>
      <c r="J16" s="19"/>
      <c r="K16" s="18"/>
      <c r="L16" s="1" t="n">
        <f aca="false">I16-'4. Расчет'!AV25</f>
        <v>0</v>
      </c>
    </row>
    <row r="17" customFormat="false" ht="165" hidden="false" customHeight="false" outlineLevel="0" collapsed="false">
      <c r="A17" s="6" t="n">
        <v>5</v>
      </c>
      <c r="B17" s="6" t="str">
        <f aca="false">'3. Перечень цен'!L13</f>
        <v>Монтаж ретранслятора</v>
      </c>
      <c r="C17" s="14" t="s">
        <v>21</v>
      </c>
      <c r="D17" s="6" t="s">
        <v>18</v>
      </c>
      <c r="E17" s="15" t="n">
        <f aca="false">VLOOKUP($B17,'4. Расчет'!$B:$AR,14,0)</f>
        <v>0</v>
      </c>
      <c r="F17" s="15" t="n">
        <f aca="false">VLOOKUP($B17,'4. Расчет'!$B:$AR,23,0)</f>
        <v>157</v>
      </c>
      <c r="G17" s="15" t="n">
        <f aca="false">VLOOKUP($B17,'4. Расчет'!$B:$AR,32,0)</f>
        <v>214</v>
      </c>
      <c r="H17" s="15" t="n">
        <f aca="false">VLOOKUP($B17,'4. Расчет'!$B:$AR,41,0)</f>
        <v>213</v>
      </c>
      <c r="I17" s="16" t="n">
        <f aca="false">SUM(E17,F17,G17,H17)</f>
        <v>584</v>
      </c>
      <c r="J17" s="19"/>
      <c r="K17" s="18"/>
      <c r="L17" s="1" t="n">
        <f aca="false">I17-'4. Расчет'!AV26</f>
        <v>0</v>
      </c>
    </row>
    <row r="18" customFormat="false" ht="90" hidden="false" customHeight="false" outlineLevel="0" collapsed="false">
      <c r="A18" s="6" t="n">
        <v>6</v>
      </c>
      <c r="B18" s="6" t="str">
        <f aca="false">'3. Перечень цен'!M13</f>
        <v>Замена ТТ</v>
      </c>
      <c r="C18" s="14" t="s">
        <v>22</v>
      </c>
      <c r="D18" s="6" t="s">
        <v>18</v>
      </c>
      <c r="E18" s="15" t="n">
        <f aca="false">VLOOKUP($B18,'4. Расчет'!$B:$AR,14,0)</f>
        <v>606</v>
      </c>
      <c r="F18" s="15" t="n">
        <f aca="false">VLOOKUP($B18,'4. Расчет'!$B:$AR,23,0)</f>
        <v>1392</v>
      </c>
      <c r="G18" s="15" t="n">
        <f aca="false">VLOOKUP($B18,'4. Расчет'!$B:$AR,32,0)</f>
        <v>975</v>
      </c>
      <c r="H18" s="15" t="n">
        <f aca="false">VLOOKUP($B18,'4. Расчет'!$B:$AR,41,0)</f>
        <v>948</v>
      </c>
      <c r="I18" s="16" t="n">
        <f aca="false">SUM(E18,F18,G18,H18)</f>
        <v>3921</v>
      </c>
      <c r="J18" s="17"/>
      <c r="K18" s="18"/>
      <c r="L18" s="1" t="n">
        <f aca="false">I18-'4. Расчет'!AV27</f>
        <v>0</v>
      </c>
    </row>
    <row r="19" customFormat="false" ht="105" hidden="false" customHeight="false" outlineLevel="0" collapsed="false">
      <c r="A19" s="6" t="n">
        <v>7</v>
      </c>
      <c r="B19" s="6" t="str">
        <f aca="false">'3. Перечень цен'!S13</f>
        <v>Замена однофазного прибора учета (2-х уровневая архитектура)</v>
      </c>
      <c r="C19" s="14" t="s">
        <v>23</v>
      </c>
      <c r="D19" s="6" t="s">
        <v>18</v>
      </c>
      <c r="E19" s="15" t="n">
        <f aca="false">VLOOKUP($B19,'4. Расчет'!$B:$AR,14,0)</f>
        <v>4458</v>
      </c>
      <c r="F19" s="15" t="n">
        <f aca="false">VLOOKUP($B19,'4. Расчет'!$B:$AR,23,0)</f>
        <v>5032</v>
      </c>
      <c r="G19" s="15" t="n">
        <f aca="false">VLOOKUP($B19,'4. Расчет'!$B:$AR,32,0)</f>
        <v>5019</v>
      </c>
      <c r="H19" s="15" t="n">
        <f aca="false">VLOOKUP($B19,'4. Расчет'!$B:$AR,41,0)</f>
        <v>4888</v>
      </c>
      <c r="I19" s="16" t="n">
        <f aca="false">SUM(E19,F19,G19,H19)</f>
        <v>19397</v>
      </c>
      <c r="J19" s="17"/>
      <c r="K19" s="18"/>
      <c r="L19" s="1" t="n">
        <f aca="false">I19-'4. Расчет'!AV30</f>
        <v>0</v>
      </c>
    </row>
    <row r="20" customFormat="false" ht="105" hidden="false" customHeight="false" outlineLevel="0" collapsed="false">
      <c r="A20" s="6" t="n">
        <v>8</v>
      </c>
      <c r="B20" s="6" t="str">
        <f aca="false">'3. Перечень цен'!T13</f>
        <v>Замена трехфазного прибора учета прямого включения (2-х уровневая архитектура)</v>
      </c>
      <c r="C20" s="14" t="s">
        <v>24</v>
      </c>
      <c r="D20" s="6" t="s">
        <v>18</v>
      </c>
      <c r="E20" s="15" t="n">
        <f aca="false">VLOOKUP($B20,'4. Расчет'!$B:$AR,14,0)</f>
        <v>50</v>
      </c>
      <c r="F20" s="15" t="n">
        <f aca="false">VLOOKUP($B20,'4. Расчет'!$B:$AR,23,0)</f>
        <v>0</v>
      </c>
      <c r="G20" s="15" t="n">
        <f aca="false">VLOOKUP($B20,'4. Расчет'!$B:$AR,32,0)</f>
        <v>0</v>
      </c>
      <c r="H20" s="15" t="n">
        <f aca="false">VLOOKUP($B20,'4. Расчет'!$B:$AR,41,0)</f>
        <v>0</v>
      </c>
      <c r="I20" s="16" t="n">
        <f aca="false">SUM(E20,F20,G20,H20)</f>
        <v>50</v>
      </c>
      <c r="J20" s="17"/>
      <c r="K20" s="18"/>
      <c r="L20" s="1" t="n">
        <f aca="false">I20-'4. Расчет'!AV31</f>
        <v>0</v>
      </c>
    </row>
    <row r="21" customFormat="false" ht="105" hidden="false" customHeight="false" outlineLevel="0" collapsed="false">
      <c r="A21" s="6" t="n">
        <v>9</v>
      </c>
      <c r="B21" s="6" t="str">
        <f aca="false">'3. Перечень цен'!U13</f>
        <v>Замена трехфазного прибора учета прямого включения (2-х уровневая архитектура) с выносной антенной</v>
      </c>
      <c r="C21" s="14" t="s">
        <v>24</v>
      </c>
      <c r="D21" s="6" t="s">
        <v>18</v>
      </c>
      <c r="E21" s="15" t="n">
        <f aca="false">VLOOKUP($B21,'4. Расчет'!$B:$AR,14,0)</f>
        <v>50</v>
      </c>
      <c r="F21" s="15" t="n">
        <f aca="false">VLOOKUP($B21,'4. Расчет'!$B:$AR,23,0)</f>
        <v>336</v>
      </c>
      <c r="G21" s="15" t="n">
        <f aca="false">VLOOKUP($B21,'4. Расчет'!$B:$AR,32,0)</f>
        <v>265</v>
      </c>
      <c r="H21" s="15" t="n">
        <f aca="false">VLOOKUP($B21,'4. Расчет'!$B:$AR,41,0)</f>
        <v>252</v>
      </c>
      <c r="I21" s="16" t="n">
        <f aca="false">SUM(E21,F21,G21,H21)</f>
        <v>903</v>
      </c>
      <c r="J21" s="17"/>
      <c r="K21" s="18"/>
      <c r="L21" s="1" t="n">
        <f aca="false">I21-'4. Расчет'!AV32</f>
        <v>0</v>
      </c>
    </row>
    <row r="22" customFormat="false" ht="105" hidden="false" customHeight="false" outlineLevel="0" collapsed="false">
      <c r="A22" s="6" t="n">
        <v>10</v>
      </c>
      <c r="B22" s="6" t="str">
        <f aca="false">'3. Перечень цен'!V13</f>
        <v>Замена трехфазного прибора учета полукосвеного включения (2-х уровневая архитектура)</v>
      </c>
      <c r="C22" s="14" t="s">
        <v>24</v>
      </c>
      <c r="D22" s="6" t="s">
        <v>18</v>
      </c>
      <c r="E22" s="15" t="n">
        <f aca="false">VLOOKUP($B22,'4. Расчет'!$B:$AR,14,0)</f>
        <v>50</v>
      </c>
      <c r="F22" s="15" t="n">
        <f aca="false">VLOOKUP($B22,'4. Расчет'!$B:$AR,23,0)</f>
        <v>0</v>
      </c>
      <c r="G22" s="15" t="n">
        <f aca="false">VLOOKUP($B22,'4. Расчет'!$B:$AR,32,0)</f>
        <v>0</v>
      </c>
      <c r="H22" s="15" t="n">
        <f aca="false">VLOOKUP($B22,'4. Расчет'!$B:$AR,41,0)</f>
        <v>0</v>
      </c>
      <c r="I22" s="16" t="n">
        <f aca="false">SUM(E22,F22,G22,H22)</f>
        <v>50</v>
      </c>
      <c r="J22" s="17"/>
      <c r="K22" s="18"/>
      <c r="L22" s="1" t="n">
        <f aca="false">I22-'4. Расчет'!AV33</f>
        <v>0</v>
      </c>
    </row>
    <row r="23" customFormat="false" ht="105" hidden="false" customHeight="false" outlineLevel="0" collapsed="false">
      <c r="A23" s="6" t="n">
        <v>11</v>
      </c>
      <c r="B23" s="6" t="str">
        <f aca="false">'3. Перечень цен'!W13</f>
        <v>Замена трехфазного прибора учета полукосвеного включения (2-х уровневая архитектура) с выносной антенной</v>
      </c>
      <c r="C23" s="14" t="s">
        <v>24</v>
      </c>
      <c r="D23" s="6" t="s">
        <v>18</v>
      </c>
      <c r="E23" s="15" t="n">
        <f aca="false">VLOOKUP($B23,'4. Расчет'!$B:$AR,14,0)</f>
        <v>50</v>
      </c>
      <c r="F23" s="15" t="n">
        <f aca="false">VLOOKUP($B23,'4. Расчет'!$B:$AR,23,0)</f>
        <v>400</v>
      </c>
      <c r="G23" s="15" t="n">
        <f aca="false">VLOOKUP($B23,'4. Расчет'!$B:$AR,32,0)</f>
        <v>250</v>
      </c>
      <c r="H23" s="15" t="n">
        <f aca="false">VLOOKUP($B23,'4. Расчет'!$B:$AR,41,0)</f>
        <v>240</v>
      </c>
      <c r="I23" s="20" t="n">
        <f aca="false">SUM(E23,F23,G23,H23)</f>
        <v>940</v>
      </c>
      <c r="J23" s="17"/>
      <c r="K23" s="18"/>
      <c r="L23" s="1" t="n">
        <f aca="false">I23-'4. Расчет'!AV34</f>
        <v>0</v>
      </c>
    </row>
    <row r="24" customFormat="false" ht="30" hidden="false" customHeight="false" outlineLevel="0" collapsed="false">
      <c r="A24" s="6" t="n">
        <v>12</v>
      </c>
      <c r="B24" s="6" t="str">
        <f aca="false">'3. Перечень цен'!X13</f>
        <v>Проектные работы по созданию ИСУ</v>
      </c>
      <c r="C24" s="14" t="s">
        <v>25</v>
      </c>
      <c r="D24" s="6" t="s">
        <v>18</v>
      </c>
      <c r="E24" s="15" t="n">
        <f aca="false">VLOOKUP($B24,'4. Расчет'!$B:$AR,14,0)</f>
        <v>36</v>
      </c>
      <c r="F24" s="15" t="n">
        <f aca="false">VLOOKUP($B24,'4. Расчет'!$B:$AR,23,0)</f>
        <v>36</v>
      </c>
      <c r="G24" s="15" t="n">
        <f aca="false">VLOOKUP($B24,'4. Расчет'!$B:$AR,32,0)</f>
        <v>48</v>
      </c>
      <c r="H24" s="15" t="n">
        <f aca="false">VLOOKUP($B24,'4. Расчет'!$B:$AR,41,0)</f>
        <v>51</v>
      </c>
      <c r="I24" s="16" t="n">
        <f aca="false">SUM(E24,F24,G24,H24)</f>
        <v>171</v>
      </c>
      <c r="J24" s="21"/>
      <c r="K24" s="18"/>
      <c r="L24" s="18" t="n">
        <f aca="false">I24-'4. Расчет'!AV40</f>
        <v>0</v>
      </c>
    </row>
    <row r="25" customFormat="false" ht="40.5" hidden="false" customHeight="true" outlineLevel="0" collapsed="false">
      <c r="A25" s="6" t="n">
        <v>13</v>
      </c>
      <c r="B25" s="6" t="str">
        <f aca="false">'3. Перечень цен'!A25</f>
        <v>Средства криптографической защиты</v>
      </c>
      <c r="C25" s="14"/>
      <c r="D25" s="6" t="s">
        <v>18</v>
      </c>
      <c r="E25" s="15" t="n">
        <f aca="false">VLOOKUP($B25,'4. Расчет'!$B:$AR,14,0)</f>
        <v>1</v>
      </c>
      <c r="F25" s="15" t="n">
        <f aca="false">VLOOKUP($B25,'4. Расчет'!$B:$AR,23,0)</f>
        <v>0</v>
      </c>
      <c r="G25" s="15" t="n">
        <f aca="false">VLOOKUP($B25,'4. Расчет'!$B:$AR,32,0)</f>
        <v>0</v>
      </c>
      <c r="H25" s="15" t="n">
        <f aca="false">VLOOKUP($B25,'4. Расчет'!$B:$AR,41,0)</f>
        <v>0</v>
      </c>
      <c r="I25" s="22" t="n">
        <f aca="false">SUM(E25,F25,G25,H25)</f>
        <v>1</v>
      </c>
      <c r="J25" s="21"/>
      <c r="K25" s="18"/>
      <c r="L25" s="18" t="n">
        <f aca="false">I25-'4. Расчет'!AV41</f>
        <v>0</v>
      </c>
    </row>
    <row r="26" s="28" customFormat="true" ht="30" hidden="false" customHeight="true" outlineLevel="0" collapsed="false">
      <c r="A26" s="23"/>
      <c r="B26" s="24"/>
      <c r="C26" s="25"/>
      <c r="D26" s="26"/>
      <c r="E26" s="26"/>
      <c r="F26" s="26"/>
      <c r="G26" s="26"/>
      <c r="H26" s="26"/>
      <c r="I26" s="27"/>
      <c r="J26" s="2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</row>
    <row r="27" customFormat="false" ht="19.5" hidden="false" customHeight="true" outlineLevel="0" collapsed="false">
      <c r="A27" s="28"/>
      <c r="B27" s="29" t="s">
        <v>26</v>
      </c>
      <c r="C27" s="30" t="s">
        <v>27</v>
      </c>
      <c r="D27" s="31"/>
      <c r="E27" s="29" t="s">
        <v>28</v>
      </c>
      <c r="F27" s="32"/>
      <c r="G27" s="32"/>
      <c r="H27" s="33"/>
      <c r="I27" s="33"/>
      <c r="J27" s="33"/>
      <c r="K27" s="34"/>
      <c r="L27" s="34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</row>
    <row r="28" customFormat="false" ht="19.5" hidden="false" customHeight="true" outlineLevel="0" collapsed="false"/>
    <row r="29" customFormat="false" ht="94.5" hidden="false" customHeight="true" outlineLevel="0" collapsed="false">
      <c r="B29" s="35" t="s">
        <v>29</v>
      </c>
      <c r="C29" s="35"/>
      <c r="D29" s="35"/>
      <c r="E29" s="35"/>
      <c r="F29" s="35"/>
      <c r="G29" s="35"/>
      <c r="H29" s="35"/>
      <c r="I29" s="35"/>
      <c r="J29" s="35"/>
    </row>
    <row r="30" customFormat="false" ht="94.5" hidden="false" customHeight="true" outlineLevel="0" collapsed="false">
      <c r="B30" s="35" t="s">
        <v>30</v>
      </c>
      <c r="C30" s="35"/>
      <c r="D30" s="35"/>
      <c r="E30" s="35"/>
      <c r="F30" s="35"/>
      <c r="G30" s="35"/>
      <c r="H30" s="35"/>
      <c r="I30" s="35"/>
      <c r="J30" s="35"/>
    </row>
    <row r="35" customFormat="false" ht="15.75" hidden="false" customHeight="false" outlineLevel="0" collapsed="false">
      <c r="E35" s="36" t="n">
        <f aca="false">SUM(E13:E25)</f>
        <v>11350</v>
      </c>
      <c r="F35" s="37" t="n">
        <f aca="false">SUM(F13:F25)</f>
        <v>11330</v>
      </c>
      <c r="G35" s="37" t="n">
        <f aca="false">SUM(G13:G25)</f>
        <v>11071</v>
      </c>
      <c r="H35" s="37" t="n">
        <f aca="false">SUM(H13:H25)</f>
        <v>11065</v>
      </c>
      <c r="I35" s="37" t="n">
        <f aca="false">SUM(I13:I25)</f>
        <v>44816</v>
      </c>
    </row>
    <row r="36" customFormat="false" ht="15.75" hidden="false" customHeight="false" outlineLevel="0" collapsed="false">
      <c r="E36" s="38" t="n">
        <f aca="false">E35-'4. Расчет'!O43</f>
        <v>1</v>
      </c>
      <c r="F36" s="38" t="n">
        <f aca="false">F35-'4. Расчет'!X43</f>
        <v>0</v>
      </c>
      <c r="G36" s="38" t="n">
        <f aca="false">G35-'4. Расчет'!AG43</f>
        <v>0</v>
      </c>
      <c r="H36" s="38" t="n">
        <f aca="false">H35-'4. Расчет'!AP43</f>
        <v>0</v>
      </c>
      <c r="I36" s="38" t="n">
        <f aca="false">I35-'4. Расчет'!AV43</f>
        <v>1</v>
      </c>
    </row>
  </sheetData>
  <mergeCells count="6">
    <mergeCell ref="A11:A12"/>
    <mergeCell ref="B11:B12"/>
    <mergeCell ref="C11:C12"/>
    <mergeCell ref="D11:D12"/>
    <mergeCell ref="B29:J29"/>
    <mergeCell ref="B30:J3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47"/>
  <sheetViews>
    <sheetView showFormulas="false" showGridLines="true" showRowColHeaders="true" showZeros="true" rightToLeft="false" tabSelected="false" showOutlineSymbols="true" defaultGridColor="true" view="pageBreakPreview" topLeftCell="A20" colorId="64" zoomScale="65" zoomScaleNormal="55" zoomScalePageLayoutView="65" workbookViewId="0">
      <selection pane="topLeft" activeCell="B29" activeCellId="4" sqref="O42 X42 AG42 AP42 B29"/>
    </sheetView>
  </sheetViews>
  <sheetFormatPr defaultColWidth="8.859375" defaultRowHeight="15" zeroHeight="false" outlineLevelRow="0" outlineLevelCol="0"/>
  <cols>
    <col collapsed="false" customWidth="true" hidden="false" outlineLevel="0" max="1" min="1" style="39" width="26.29"/>
    <col collapsed="false" customWidth="true" hidden="false" outlineLevel="0" max="24" min="2" style="39" width="30.71"/>
    <col collapsed="false" customWidth="false" hidden="false" outlineLevel="0" max="262" min="25" style="39" width="8.86"/>
  </cols>
  <sheetData>
    <row r="1" customFormat="false" ht="15" hidden="false" customHeight="tru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3"/>
      <c r="U1" s="3"/>
      <c r="V1" s="3"/>
      <c r="W1" s="3"/>
      <c r="X1" s="4" t="s">
        <v>0</v>
      </c>
    </row>
    <row r="2" customFormat="false" ht="15" hidden="false" customHeight="true" outlineLevel="0" collapsed="false">
      <c r="A2" s="5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3"/>
      <c r="U2" s="3"/>
      <c r="V2" s="3"/>
      <c r="W2" s="3"/>
      <c r="X2" s="4" t="s">
        <v>31</v>
      </c>
    </row>
    <row r="3" customFormat="false" ht="15" hidden="false" customHeight="true" outlineLevel="0" collapsed="false">
      <c r="A3" s="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3"/>
      <c r="U3" s="3"/>
      <c r="V3" s="3"/>
      <c r="W3" s="3"/>
      <c r="X3" s="4" t="s">
        <v>2</v>
      </c>
    </row>
    <row r="4" customFormat="false" ht="15" hidden="false" customHeight="true" outlineLevel="0" collapsed="false">
      <c r="A4" s="5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3"/>
      <c r="U4" s="3"/>
      <c r="V4" s="3"/>
      <c r="W4" s="3"/>
      <c r="X4" s="4"/>
    </row>
    <row r="5" customFormat="false" ht="15" hidden="false" customHeight="true" outlineLevel="0" collapsed="false">
      <c r="A5" s="5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3"/>
      <c r="U5" s="3"/>
      <c r="V5" s="3"/>
      <c r="W5" s="3"/>
      <c r="X5" s="4" t="s">
        <v>32</v>
      </c>
    </row>
    <row r="6" customFormat="false" ht="15" hidden="false" customHeight="true" outlineLevel="0" collapsed="false">
      <c r="A6" s="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3"/>
      <c r="U6" s="3"/>
      <c r="V6" s="3"/>
      <c r="W6" s="3"/>
      <c r="X6" s="4"/>
    </row>
    <row r="7" customFormat="false" ht="15" hidden="false" customHeight="true" outlineLevel="0" collapsed="false">
      <c r="A7" s="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3"/>
      <c r="T7" s="3"/>
      <c r="U7" s="3"/>
      <c r="V7" s="3"/>
      <c r="W7" s="3"/>
      <c r="X7" s="4" t="s">
        <v>33</v>
      </c>
    </row>
    <row r="8" customFormat="false" ht="15" hidden="false" customHeight="true" outlineLevel="0" collapsed="false">
      <c r="A8" s="5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customFormat="false" ht="30" hidden="false" customHeight="true" outlineLevel="0" collapsed="false">
      <c r="A9" s="5" t="s">
        <v>34</v>
      </c>
      <c r="B9" s="5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customFormat="false" ht="15" hidden="false" customHeight="true" outlineLevel="0" collapsed="false">
      <c r="A10" s="5"/>
      <c r="B10" s="5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customFormat="false" ht="30" hidden="false" customHeight="true" outlineLevel="0" collapsed="false">
      <c r="A11" s="5" t="s">
        <v>35</v>
      </c>
      <c r="B11" s="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customFormat="false" ht="15" hidden="false" customHeight="true" outlineLevel="0" collapsed="false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customFormat="false" ht="90" hidden="false" customHeight="true" outlineLevel="0" collapsed="false">
      <c r="A13" s="40"/>
      <c r="B13" s="41" t="s">
        <v>36</v>
      </c>
      <c r="C13" s="41" t="s">
        <v>37</v>
      </c>
      <c r="D13" s="41" t="s">
        <v>38</v>
      </c>
      <c r="E13" s="41" t="s">
        <v>39</v>
      </c>
      <c r="F13" s="41" t="s">
        <v>40</v>
      </c>
      <c r="G13" s="41" t="s">
        <v>41</v>
      </c>
      <c r="H13" s="41" t="s">
        <v>42</v>
      </c>
      <c r="I13" s="41" t="s">
        <v>43</v>
      </c>
      <c r="J13" s="41" t="s">
        <v>44</v>
      </c>
      <c r="K13" s="41" t="s">
        <v>45</v>
      </c>
      <c r="L13" s="41" t="s">
        <v>46</v>
      </c>
      <c r="M13" s="41" t="s">
        <v>47</v>
      </c>
      <c r="N13" s="41" t="s">
        <v>48</v>
      </c>
      <c r="O13" s="41" t="s">
        <v>49</v>
      </c>
      <c r="P13" s="41" t="s">
        <v>50</v>
      </c>
      <c r="Q13" s="41" t="s">
        <v>51</v>
      </c>
      <c r="R13" s="41" t="s">
        <v>52</v>
      </c>
      <c r="S13" s="41" t="s">
        <v>53</v>
      </c>
      <c r="T13" s="41" t="s">
        <v>54</v>
      </c>
      <c r="U13" s="41" t="s">
        <v>55</v>
      </c>
      <c r="V13" s="41" t="s">
        <v>56</v>
      </c>
      <c r="W13" s="41" t="s">
        <v>57</v>
      </c>
      <c r="X13" s="9" t="s">
        <v>58</v>
      </c>
    </row>
    <row r="14" customFormat="false" ht="75" hidden="false" customHeight="true" outlineLevel="0" collapsed="false">
      <c r="A14" s="42" t="s">
        <v>59</v>
      </c>
      <c r="B14" s="43" t="s">
        <v>60</v>
      </c>
      <c r="C14" s="43" t="str">
        <f aca="false">$B14</f>
        <v>Договор ООО "Росатом Энергосбыт технологии" от 23.05.2024 года №2010591300/KU..289.24</v>
      </c>
      <c r="D14" s="43" t="str">
        <f aca="false">$B14</f>
        <v>Договор ООО "Росатом Энергосбыт технологии" от 23.05.2024 года №2010591300/KU..289.24</v>
      </c>
      <c r="E14" s="43" t="str">
        <f aca="false">$B14</f>
        <v>Договор ООО "Росатом Энергосбыт технологии" от 23.05.2024 года №2010591300/KU..289.24</v>
      </c>
      <c r="F14" s="43" t="s">
        <v>61</v>
      </c>
      <c r="G14" s="43" t="str">
        <f aca="false">$B14</f>
        <v>Договор ООО "Росатом Энергосбыт технологии" от 23.05.2024 года №2010591300/KU..289.24</v>
      </c>
      <c r="H14" s="43" t="str">
        <f aca="false">$B14</f>
        <v>Договор ООО "Росатом Энергосбыт технологии" от 23.05.2024 года №2010591300/KU..289.24</v>
      </c>
      <c r="I14" s="43" t="str">
        <f aca="false">$B14</f>
        <v>Договор ООО "Росатом Энергосбыт технологии" от 23.05.2024 года №2010591300/KU..289.24</v>
      </c>
      <c r="J14" s="43" t="str">
        <f aca="false">$B14</f>
        <v>Договор ООО "Росатом Энергосбыт технологии" от 23.05.2024 года №2010591300/KU..289.24</v>
      </c>
      <c r="K14" s="43" t="str">
        <f aca="false">$B14</f>
        <v>Договор ООО "Росатом Энергосбыт технологии" от 23.05.2024 года №2010591300/KU..289.24</v>
      </c>
      <c r="L14" s="43" t="s">
        <v>61</v>
      </c>
      <c r="M14" s="43" t="str">
        <f aca="false">$B14</f>
        <v>Договор ООО "Росатом Энергосбыт технологии" от 23.05.2024 года №2010591300/KU..289.24</v>
      </c>
      <c r="N14" s="43" t="str">
        <f aca="false">$B14</f>
        <v>Договор ООО "Росатом Энергосбыт технологии" от 23.05.2024 года №2010591300/KU..289.24</v>
      </c>
      <c r="O14" s="43" t="str">
        <f aca="false">$B14</f>
        <v>Договор ООО "Росатом Энергосбыт технологии" от 23.05.2024 года №2010591300/KU..289.24</v>
      </c>
      <c r="P14" s="43" t="str">
        <f aca="false">$B14</f>
        <v>Договор ООО "Росатом Энергосбыт технологии" от 23.05.2024 года №2010591300/KU..289.24</v>
      </c>
      <c r="Q14" s="43" t="str">
        <f aca="false">$B14</f>
        <v>Договор ООО "Росатом Энергосбыт технологии" от 23.05.2024 года №2010591300/KU..289.24</v>
      </c>
      <c r="R14" s="43" t="str">
        <f aca="false">$B14</f>
        <v>Договор ООО "Росатом Энергосбыт технологии" от 23.05.2024 года №2010591300/KU..289.24</v>
      </c>
      <c r="S14" s="43" t="str">
        <f aca="false">$B14</f>
        <v>Договор ООО "Росатом Энергосбыт технологии" от 23.05.2024 года №2010591300/KU..289.24</v>
      </c>
      <c r="T14" s="43" t="str">
        <f aca="false">$B14</f>
        <v>Договор ООО "Росатом Энергосбыт технологии" от 23.05.2024 года №2010591300/KU..289.24</v>
      </c>
      <c r="U14" s="43" t="str">
        <f aca="false">$B14</f>
        <v>Договор ООО "Росатом Энергосбыт технологии" от 23.05.2024 года №2010591300/KU..289.24</v>
      </c>
      <c r="V14" s="43" t="str">
        <f aca="false">$B14</f>
        <v>Договор ООО "Росатом Энергосбыт технологии" от 23.05.2024 года №2010591300/KU..289.24</v>
      </c>
      <c r="W14" s="43" t="str">
        <f aca="false">$B14</f>
        <v>Договор ООО "Росатом Энергосбыт технологии" от 23.05.2024 года №2010591300/KU..289.24</v>
      </c>
      <c r="X14" s="43" t="str">
        <f aca="false">$B14</f>
        <v>Договор ООО "Росатом Энергосбыт технологии" от 23.05.2024 года №2010591300/KU..289.24</v>
      </c>
    </row>
    <row r="15" customFormat="false" ht="30" hidden="false" customHeight="true" outlineLevel="0" collapsed="false">
      <c r="A15" s="42" t="s">
        <v>62</v>
      </c>
      <c r="B15" s="44" t="n">
        <v>10445.3</v>
      </c>
      <c r="C15" s="44" t="n">
        <v>16672.5</v>
      </c>
      <c r="D15" s="44" t="n">
        <v>16935.6</v>
      </c>
      <c r="E15" s="44" t="n">
        <v>88924.99</v>
      </c>
      <c r="F15" s="44" t="n">
        <v>0</v>
      </c>
      <c r="G15" s="44" t="n">
        <v>1020.17</v>
      </c>
      <c r="H15" s="44" t="n">
        <v>1846.87</v>
      </c>
      <c r="I15" s="44" t="n">
        <v>2889.39</v>
      </c>
      <c r="J15" s="44" t="n">
        <v>3733.59</v>
      </c>
      <c r="K15" s="44" t="n">
        <v>23802.4</v>
      </c>
      <c r="L15" s="44" t="n">
        <v>0</v>
      </c>
      <c r="M15" s="44" t="n">
        <v>2015.43</v>
      </c>
      <c r="N15" s="44" t="n">
        <v>10902.2</v>
      </c>
      <c r="O15" s="44" t="n">
        <v>16653.7</v>
      </c>
      <c r="P15" s="44" t="n">
        <v>16653.7</v>
      </c>
      <c r="Q15" s="44" t="n">
        <v>16653.7</v>
      </c>
      <c r="R15" s="44" t="n">
        <v>16653.7</v>
      </c>
      <c r="S15" s="44" t="n">
        <v>1957.84</v>
      </c>
      <c r="T15" s="44" t="n">
        <v>3461.22</v>
      </c>
      <c r="U15" s="44" t="n">
        <v>6311.89</v>
      </c>
      <c r="V15" s="44" t="n">
        <v>5351.72</v>
      </c>
      <c r="W15" s="44" t="n">
        <v>10173.78</v>
      </c>
      <c r="X15" s="44" t="n">
        <v>6546.91</v>
      </c>
    </row>
    <row r="16" customFormat="false" ht="75" hidden="false" customHeight="true" outlineLevel="0" collapsed="false">
      <c r="A16" s="42" t="s">
        <v>63</v>
      </c>
      <c r="B16" s="45" t="s">
        <v>61</v>
      </c>
      <c r="C16" s="45" t="s">
        <v>61</v>
      </c>
      <c r="D16" s="45" t="s">
        <v>61</v>
      </c>
      <c r="E16" s="43" t="s">
        <v>61</v>
      </c>
      <c r="F16" s="43" t="s">
        <v>61</v>
      </c>
      <c r="G16" s="43" t="s">
        <v>61</v>
      </c>
      <c r="H16" s="43" t="s">
        <v>61</v>
      </c>
      <c r="I16" s="43" t="s">
        <v>61</v>
      </c>
      <c r="J16" s="43" t="s">
        <v>61</v>
      </c>
      <c r="K16" s="43" t="s">
        <v>61</v>
      </c>
      <c r="L16" s="43" t="str">
        <f aca="false">$B$14</f>
        <v>Договор ООО "Росатом Энергосбыт технологии" от 23.05.2024 года №2010591300/KU..289.24</v>
      </c>
      <c r="M16" s="43" t="s">
        <v>61</v>
      </c>
      <c r="N16" s="43" t="s">
        <v>61</v>
      </c>
      <c r="O16" s="43" t="s">
        <v>61</v>
      </c>
      <c r="P16" s="43" t="s">
        <v>61</v>
      </c>
      <c r="Q16" s="43" t="s">
        <v>61</v>
      </c>
      <c r="R16" s="43" t="s">
        <v>61</v>
      </c>
      <c r="S16" s="43" t="s">
        <v>61</v>
      </c>
      <c r="T16" s="43" t="s">
        <v>61</v>
      </c>
      <c r="U16" s="43" t="s">
        <v>61</v>
      </c>
      <c r="V16" s="43" t="s">
        <v>61</v>
      </c>
      <c r="W16" s="43" t="s">
        <v>61</v>
      </c>
      <c r="X16" s="43" t="s">
        <v>61</v>
      </c>
    </row>
    <row r="17" customFormat="false" ht="30" hidden="false" customHeight="true" outlineLevel="0" collapsed="false">
      <c r="A17" s="42" t="s">
        <v>62</v>
      </c>
      <c r="B17" s="44" t="n">
        <v>0</v>
      </c>
      <c r="C17" s="44" t="n">
        <v>0</v>
      </c>
      <c r="D17" s="44" t="n">
        <v>0</v>
      </c>
      <c r="E17" s="44" t="n">
        <v>0</v>
      </c>
      <c r="F17" s="44" t="n">
        <v>0</v>
      </c>
      <c r="G17" s="44" t="n">
        <v>0</v>
      </c>
      <c r="H17" s="44" t="n">
        <v>0</v>
      </c>
      <c r="I17" s="44" t="n">
        <v>0</v>
      </c>
      <c r="J17" s="44" t="n">
        <v>0</v>
      </c>
      <c r="K17" s="44" t="n">
        <v>0</v>
      </c>
      <c r="L17" s="44" t="n">
        <v>3145</v>
      </c>
      <c r="M17" s="44" t="n">
        <v>0</v>
      </c>
      <c r="N17" s="44" t="n">
        <v>0</v>
      </c>
      <c r="O17" s="44" t="n">
        <v>0</v>
      </c>
      <c r="P17" s="44" t="n">
        <v>0</v>
      </c>
      <c r="Q17" s="44" t="n">
        <v>0</v>
      </c>
      <c r="R17" s="44" t="n">
        <v>0</v>
      </c>
      <c r="S17" s="44" t="n">
        <v>0</v>
      </c>
      <c r="T17" s="44" t="n">
        <v>0</v>
      </c>
      <c r="U17" s="44" t="n">
        <v>0</v>
      </c>
      <c r="V17" s="44" t="n">
        <v>0</v>
      </c>
      <c r="W17" s="44" t="n">
        <v>0</v>
      </c>
      <c r="X17" s="44" t="n">
        <v>0</v>
      </c>
    </row>
    <row r="18" customFormat="false" ht="75" hidden="false" customHeight="true" outlineLevel="0" collapsed="false">
      <c r="A18" s="42" t="s">
        <v>63</v>
      </c>
      <c r="B18" s="45" t="s">
        <v>61</v>
      </c>
      <c r="C18" s="45" t="s">
        <v>61</v>
      </c>
      <c r="D18" s="45" t="s">
        <v>61</v>
      </c>
      <c r="E18" s="43" t="s">
        <v>64</v>
      </c>
      <c r="F18" s="43" t="str">
        <f aca="false">$E18</f>
        <v>ООО "НПО "Технология" КП от 26.02.2026 года № 26-02/01 (вх. от 27.02.2026 года №46-1874-26)</v>
      </c>
      <c r="G18" s="43" t="s">
        <v>61</v>
      </c>
      <c r="H18" s="43" t="s">
        <v>61</v>
      </c>
      <c r="I18" s="43" t="s">
        <v>61</v>
      </c>
      <c r="J18" s="43" t="s">
        <v>61</v>
      </c>
      <c r="K18" s="43" t="s">
        <v>61</v>
      </c>
      <c r="L18" s="43" t="s">
        <v>61</v>
      </c>
      <c r="M18" s="43" t="s">
        <v>61</v>
      </c>
      <c r="N18" s="43" t="s">
        <v>61</v>
      </c>
      <c r="O18" s="43" t="s">
        <v>61</v>
      </c>
      <c r="P18" s="43" t="s">
        <v>61</v>
      </c>
      <c r="Q18" s="43" t="s">
        <v>61</v>
      </c>
      <c r="R18" s="43" t="s">
        <v>61</v>
      </c>
      <c r="S18" s="43" t="s">
        <v>61</v>
      </c>
      <c r="T18" s="43" t="s">
        <v>61</v>
      </c>
      <c r="U18" s="43" t="s">
        <v>61</v>
      </c>
      <c r="V18" s="43" t="s">
        <v>61</v>
      </c>
      <c r="W18" s="43" t="s">
        <v>61</v>
      </c>
      <c r="X18" s="43" t="s">
        <v>61</v>
      </c>
    </row>
    <row r="19" customFormat="false" ht="30" hidden="false" customHeight="true" outlineLevel="0" collapsed="false">
      <c r="A19" s="42" t="s">
        <v>62</v>
      </c>
      <c r="B19" s="44" t="n">
        <v>0</v>
      </c>
      <c r="C19" s="44" t="n">
        <v>0</v>
      </c>
      <c r="D19" s="44" t="n">
        <v>0</v>
      </c>
      <c r="E19" s="44" t="n">
        <v>109900</v>
      </c>
      <c r="F19" s="44" t="n">
        <v>20550</v>
      </c>
      <c r="G19" s="44" t="n">
        <v>0</v>
      </c>
      <c r="H19" s="44" t="n">
        <v>0</v>
      </c>
      <c r="I19" s="44" t="n">
        <v>0</v>
      </c>
      <c r="J19" s="44" t="n">
        <v>0</v>
      </c>
      <c r="K19" s="44" t="n">
        <v>0</v>
      </c>
      <c r="L19" s="44" t="n">
        <v>0</v>
      </c>
      <c r="M19" s="44" t="n">
        <v>0</v>
      </c>
      <c r="N19" s="44" t="n">
        <v>0</v>
      </c>
      <c r="O19" s="44" t="n">
        <v>0</v>
      </c>
      <c r="P19" s="44" t="n">
        <v>0</v>
      </c>
      <c r="Q19" s="44" t="n">
        <v>0</v>
      </c>
      <c r="R19" s="44" t="n">
        <v>0</v>
      </c>
      <c r="S19" s="44" t="n">
        <v>0</v>
      </c>
      <c r="T19" s="44" t="n">
        <v>0</v>
      </c>
      <c r="U19" s="44" t="n">
        <v>0</v>
      </c>
      <c r="V19" s="44" t="n">
        <v>0</v>
      </c>
      <c r="W19" s="44" t="n">
        <v>0</v>
      </c>
      <c r="X19" s="44" t="n">
        <v>0</v>
      </c>
    </row>
    <row r="20" customFormat="false" ht="75" hidden="false" customHeight="true" outlineLevel="0" collapsed="false">
      <c r="A20" s="42" t="s">
        <v>63</v>
      </c>
      <c r="B20" s="45" t="s">
        <v>61</v>
      </c>
      <c r="C20" s="45" t="s">
        <v>61</v>
      </c>
      <c r="D20" s="45" t="s">
        <v>61</v>
      </c>
      <c r="E20" s="43" t="s">
        <v>65</v>
      </c>
      <c r="F20" s="43" t="str">
        <f aca="false">$E20</f>
        <v>ООО "ЭлектроАвтоматика" от 27.02.2026 года №13 (вх. от 27.02.2026 года №46-1875-26)</v>
      </c>
      <c r="G20" s="43" t="s">
        <v>61</v>
      </c>
      <c r="H20" s="43" t="s">
        <v>61</v>
      </c>
      <c r="I20" s="43" t="s">
        <v>61</v>
      </c>
      <c r="J20" s="43" t="s">
        <v>61</v>
      </c>
      <c r="K20" s="43" t="s">
        <v>61</v>
      </c>
      <c r="L20" s="43" t="s">
        <v>61</v>
      </c>
      <c r="M20" s="43" t="s">
        <v>61</v>
      </c>
      <c r="N20" s="43" t="s">
        <v>61</v>
      </c>
      <c r="O20" s="43" t="s">
        <v>61</v>
      </c>
      <c r="P20" s="43" t="s">
        <v>61</v>
      </c>
      <c r="Q20" s="43" t="s">
        <v>61</v>
      </c>
      <c r="R20" s="43" t="s">
        <v>61</v>
      </c>
      <c r="S20" s="43" t="s">
        <v>61</v>
      </c>
      <c r="T20" s="43" t="s">
        <v>61</v>
      </c>
      <c r="U20" s="43" t="s">
        <v>61</v>
      </c>
      <c r="V20" s="43" t="s">
        <v>61</v>
      </c>
      <c r="W20" s="43" t="s">
        <v>61</v>
      </c>
      <c r="X20" s="43" t="s">
        <v>61</v>
      </c>
    </row>
    <row r="21" customFormat="false" ht="30" hidden="false" customHeight="true" outlineLevel="0" collapsed="false">
      <c r="A21" s="42" t="s">
        <v>62</v>
      </c>
      <c r="B21" s="44" t="n">
        <v>0</v>
      </c>
      <c r="C21" s="44" t="n">
        <v>0</v>
      </c>
      <c r="D21" s="44" t="n">
        <v>0</v>
      </c>
      <c r="E21" s="44" t="n">
        <v>126750</v>
      </c>
      <c r="F21" s="44" t="n">
        <v>19800</v>
      </c>
      <c r="G21" s="44" t="n">
        <v>0</v>
      </c>
      <c r="H21" s="44" t="n">
        <v>0</v>
      </c>
      <c r="I21" s="44" t="n">
        <v>0</v>
      </c>
      <c r="J21" s="44" t="n">
        <v>0</v>
      </c>
      <c r="K21" s="44" t="n">
        <v>0</v>
      </c>
      <c r="L21" s="44" t="n">
        <v>0</v>
      </c>
      <c r="M21" s="44" t="n">
        <v>0</v>
      </c>
      <c r="N21" s="44" t="n">
        <v>0</v>
      </c>
      <c r="O21" s="44" t="n">
        <v>0</v>
      </c>
      <c r="P21" s="44" t="n">
        <v>0</v>
      </c>
      <c r="Q21" s="44" t="n">
        <v>0</v>
      </c>
      <c r="R21" s="44" t="n">
        <v>0</v>
      </c>
      <c r="S21" s="44" t="n">
        <v>0</v>
      </c>
      <c r="T21" s="44" t="n">
        <v>0</v>
      </c>
      <c r="U21" s="44" t="n">
        <v>0</v>
      </c>
      <c r="V21" s="44" t="n">
        <v>0</v>
      </c>
      <c r="W21" s="44" t="n">
        <v>0</v>
      </c>
      <c r="X21" s="44" t="n">
        <v>0</v>
      </c>
    </row>
    <row r="22" customFormat="false" ht="75" hidden="false" customHeight="true" outlineLevel="0" collapsed="false">
      <c r="A22" s="42" t="s">
        <v>63</v>
      </c>
      <c r="B22" s="45" t="s">
        <v>61</v>
      </c>
      <c r="C22" s="45" t="s">
        <v>61</v>
      </c>
      <c r="D22" s="45" t="s">
        <v>61</v>
      </c>
      <c r="E22" s="43" t="s">
        <v>66</v>
      </c>
      <c r="F22" s="43" t="str">
        <f aca="false">$E22</f>
        <v>ООО "Энергостандарт" от 02.03.2026 года №17 (вх. от 02.03.2026 года №46-1910-26)</v>
      </c>
      <c r="G22" s="43" t="s">
        <v>61</v>
      </c>
      <c r="H22" s="43" t="s">
        <v>61</v>
      </c>
      <c r="I22" s="43" t="s">
        <v>61</v>
      </c>
      <c r="J22" s="43" t="s">
        <v>61</v>
      </c>
      <c r="K22" s="43" t="s">
        <v>61</v>
      </c>
      <c r="L22" s="43" t="s">
        <v>61</v>
      </c>
      <c r="M22" s="43" t="s">
        <v>61</v>
      </c>
      <c r="N22" s="43" t="s">
        <v>61</v>
      </c>
      <c r="O22" s="43" t="s">
        <v>61</v>
      </c>
      <c r="P22" s="43" t="s">
        <v>61</v>
      </c>
      <c r="Q22" s="43" t="s">
        <v>61</v>
      </c>
      <c r="R22" s="43" t="s">
        <v>61</v>
      </c>
      <c r="S22" s="43" t="s">
        <v>61</v>
      </c>
      <c r="T22" s="43" t="s">
        <v>61</v>
      </c>
      <c r="U22" s="43" t="s">
        <v>61</v>
      </c>
      <c r="V22" s="43" t="s">
        <v>61</v>
      </c>
      <c r="W22" s="43" t="s">
        <v>61</v>
      </c>
      <c r="X22" s="43" t="s">
        <v>61</v>
      </c>
    </row>
    <row r="23" customFormat="false" ht="30" hidden="false" customHeight="true" outlineLevel="0" collapsed="false">
      <c r="A23" s="46" t="s">
        <v>62</v>
      </c>
      <c r="B23" s="47" t="n">
        <v>0</v>
      </c>
      <c r="C23" s="47" t="n">
        <v>0</v>
      </c>
      <c r="D23" s="47" t="n">
        <v>0</v>
      </c>
      <c r="E23" s="47" t="n">
        <v>112400</v>
      </c>
      <c r="F23" s="47" t="n">
        <v>20500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47" t="n">
        <v>0</v>
      </c>
      <c r="Q23" s="47" t="n">
        <v>0</v>
      </c>
      <c r="R23" s="47" t="n">
        <v>0</v>
      </c>
      <c r="S23" s="47" t="n">
        <v>0</v>
      </c>
      <c r="T23" s="47" t="n">
        <v>0</v>
      </c>
      <c r="U23" s="47" t="n">
        <v>0</v>
      </c>
      <c r="V23" s="47" t="n">
        <v>0</v>
      </c>
      <c r="W23" s="47" t="n">
        <v>0</v>
      </c>
      <c r="X23" s="47" t="n">
        <v>0</v>
      </c>
    </row>
    <row r="24" customFormat="false" ht="15" hidden="false" customHeight="true" outlineLevel="0" collapsed="fals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customFormat="false" ht="15.75" hidden="false" customHeight="false" outlineLevel="0" collapsed="false">
      <c r="A25" s="1" t="s">
        <v>67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customFormat="false" ht="15" hidden="false" customHeight="true" outlineLevel="0" collapsed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customFormat="false" ht="90" hidden="false" customHeight="true" outlineLevel="0" collapsed="false">
      <c r="A27" s="40"/>
      <c r="B27" s="41" t="s">
        <v>68</v>
      </c>
      <c r="C27" s="41" t="s">
        <v>69</v>
      </c>
      <c r="D27" s="41" t="s">
        <v>70</v>
      </c>
      <c r="E27" s="41" t="s">
        <v>71</v>
      </c>
      <c r="F27" s="41" t="s">
        <v>72</v>
      </c>
      <c r="G27" s="41" t="s">
        <v>73</v>
      </c>
      <c r="H27" s="41" t="s">
        <v>74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customFormat="false" ht="75" hidden="false" customHeight="true" outlineLevel="0" collapsed="false">
      <c r="A28" s="42" t="s">
        <v>59</v>
      </c>
      <c r="B28" s="43" t="s">
        <v>75</v>
      </c>
      <c r="C28" s="43" t="str">
        <f aca="false">$B$28</f>
        <v>ООО "ИЦБ" от 26.03.2026 №1-26.03 (вх. от _________)</v>
      </c>
      <c r="D28" s="43" t="str">
        <f aca="false">$B$28</f>
        <v>ООО "ИЦБ" от 26.03.2026 №1-26.03 (вх. от _________)</v>
      </c>
      <c r="E28" s="43" t="str">
        <f aca="false">$B$28</f>
        <v>ООО "ИЦБ" от 26.03.2026 №1-26.03 (вх. от _________)</v>
      </c>
      <c r="F28" s="43" t="str">
        <f aca="false">$B$28</f>
        <v>ООО "ИЦБ" от 26.03.2026 №1-26.03 (вх. от _________)</v>
      </c>
      <c r="G28" s="43" t="str">
        <f aca="false">$B$28</f>
        <v>ООО "ИЦБ" от 26.03.2026 №1-26.03 (вх. от _________)</v>
      </c>
      <c r="H28" s="43" t="str">
        <f aca="false">$B$28</f>
        <v>ООО "ИЦБ" от 26.03.2026 №1-26.03 (вх. от _________)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customFormat="false" ht="30" hidden="false" customHeight="true" outlineLevel="0" collapsed="false">
      <c r="A29" s="42" t="s">
        <v>62</v>
      </c>
      <c r="B29" s="44" t="n">
        <v>144490</v>
      </c>
      <c r="C29" s="44" t="n">
        <v>3590</v>
      </c>
      <c r="D29" s="44" t="n">
        <f aca="false">952780/1.22</f>
        <v>780967.213114754</v>
      </c>
      <c r="E29" s="44" t="n">
        <f aca="false">1098/1.22</f>
        <v>900</v>
      </c>
      <c r="F29" s="44" t="n">
        <f aca="false">1098/1.22</f>
        <v>900</v>
      </c>
      <c r="G29" s="44" t="n">
        <f aca="false">1098/1.22</f>
        <v>900</v>
      </c>
      <c r="H29" s="44" t="n">
        <v>8280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customFormat="false" ht="75" hidden="false" customHeight="true" outlineLevel="0" collapsed="false">
      <c r="A30" s="42" t="s">
        <v>63</v>
      </c>
      <c r="B30" s="43" t="s">
        <v>76</v>
      </c>
      <c r="C30" s="43" t="str">
        <f aca="false">$B$30</f>
        <v>АО "Научно-инженерное предприятие "Информзащита" от 27.03.2026 №632/26 (вх. от _________)</v>
      </c>
      <c r="D30" s="43" t="str">
        <f aca="false">$B$30</f>
        <v>АО "Научно-инженерное предприятие "Информзащита" от 27.03.2026 №632/26 (вх. от _________)</v>
      </c>
      <c r="E30" s="43" t="str">
        <f aca="false">$B$30</f>
        <v>АО "Научно-инженерное предприятие "Информзащита" от 27.03.2026 №632/26 (вх. от _________)</v>
      </c>
      <c r="F30" s="43" t="str">
        <f aca="false">$B$30</f>
        <v>АО "Научно-инженерное предприятие "Информзащита" от 27.03.2026 №632/26 (вх. от _________)</v>
      </c>
      <c r="G30" s="43" t="str">
        <f aca="false">$B$30</f>
        <v>АО "Научно-инженерное предприятие "Информзащита" от 27.03.2026 №632/26 (вх. от _________)</v>
      </c>
      <c r="H30" s="43" t="str">
        <f aca="false">$B$30</f>
        <v>АО "Научно-инженерное предприятие "Информзащита" от 27.03.2026 №632/26 (вх. от _________)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customFormat="false" ht="30" hidden="false" customHeight="true" outlineLevel="0" collapsed="false">
      <c r="A31" s="42" t="s">
        <v>62</v>
      </c>
      <c r="B31" s="44" t="n">
        <v>144490</v>
      </c>
      <c r="C31" s="44" t="n">
        <v>3590</v>
      </c>
      <c r="D31" s="44" t="n">
        <f aca="false">952780/1.22</f>
        <v>780967.213114754</v>
      </c>
      <c r="E31" s="44" t="n">
        <f aca="false">1098/1.22</f>
        <v>900</v>
      </c>
      <c r="F31" s="44" t="n">
        <f aca="false">1098/1.22</f>
        <v>900</v>
      </c>
      <c r="G31" s="44" t="n">
        <f aca="false">1098/1.22</f>
        <v>900</v>
      </c>
      <c r="H31" s="44" t="n">
        <v>8280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customFormat="false" ht="75" hidden="false" customHeight="true" outlineLevel="0" collapsed="false">
      <c r="A32" s="42" t="s">
        <v>63</v>
      </c>
      <c r="B32" s="43" t="s">
        <v>77</v>
      </c>
      <c r="C32" s="43" t="str">
        <f aca="false">$B$32</f>
        <v>ООО "Визум" от 30.03.2026 №МИ-2320 (вх. от _________)</v>
      </c>
      <c r="D32" s="43" t="str">
        <f aca="false">$B$32</f>
        <v>ООО "Визум" от 30.03.2026 №МИ-2320 (вх. от _________)</v>
      </c>
      <c r="E32" s="43" t="str">
        <f aca="false">$B$32</f>
        <v>ООО "Визум" от 30.03.2026 №МИ-2320 (вх. от _________)</v>
      </c>
      <c r="F32" s="43" t="str">
        <f aca="false">$B$32</f>
        <v>ООО "Визум" от 30.03.2026 №МИ-2320 (вх. от _________)</v>
      </c>
      <c r="G32" s="43" t="str">
        <f aca="false">$B$32</f>
        <v>ООО "Визум" от 30.03.2026 №МИ-2320 (вх. от _________)</v>
      </c>
      <c r="H32" s="43" t="str">
        <f aca="false">$B$32</f>
        <v>ООО "Визум" от 30.03.2026 №МИ-2320 (вх. от _________)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customFormat="false" ht="30" hidden="false" customHeight="true" outlineLevel="0" collapsed="false">
      <c r="A33" s="46" t="s">
        <v>62</v>
      </c>
      <c r="B33" s="47" t="n">
        <v>144490</v>
      </c>
      <c r="C33" s="47" t="n">
        <v>3590</v>
      </c>
      <c r="D33" s="47" t="n">
        <f aca="false">952780/1.22</f>
        <v>780967.213114754</v>
      </c>
      <c r="E33" s="47" t="n">
        <f aca="false">1098/1.22</f>
        <v>900</v>
      </c>
      <c r="F33" s="47" t="n">
        <f aca="false">1098/1.22</f>
        <v>900</v>
      </c>
      <c r="G33" s="47" t="n">
        <f aca="false">1098/1.22</f>
        <v>900</v>
      </c>
      <c r="H33" s="47" t="n">
        <v>8280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customFormat="false" ht="15" hidden="false" customHeight="true" outlineLevel="0" collapsed="false">
      <c r="A34" s="1"/>
      <c r="B34" s="48" t="n">
        <v>0</v>
      </c>
      <c r="C34" s="48" t="n">
        <v>0</v>
      </c>
      <c r="D34" s="48" t="n">
        <v>0.22</v>
      </c>
      <c r="E34" s="48" t="n">
        <v>0.22</v>
      </c>
      <c r="F34" s="48" t="n">
        <v>0.22</v>
      </c>
      <c r="G34" s="48" t="n">
        <v>0.22</v>
      </c>
      <c r="H34" s="48" t="n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customFormat="false" ht="15.75" hidden="false" customHeight="false" outlineLevel="0" collapsed="false">
      <c r="A35" s="1" t="s">
        <v>78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customFormat="false" ht="15.75" hidden="false" customHeight="false" outlineLevel="0" collapsed="false">
      <c r="A36" s="1"/>
      <c r="B36" s="1"/>
      <c r="C36" s="49"/>
      <c r="D36" s="49"/>
      <c r="E36" s="49"/>
      <c r="F36" s="49"/>
      <c r="G36" s="49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customFormat="false" ht="15" hidden="false" customHeight="true" outlineLevel="0" collapsed="false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customFormat="false" ht="15" hidden="false" customHeight="true" outlineLevel="0" collapsed="false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customFormat="false" ht="15.75" hidden="false" customHeight="false" outlineLevel="0" collapsed="false">
      <c r="A39" s="29" t="s">
        <v>26</v>
      </c>
      <c r="B39" s="30" t="str">
        <f aca="false">'2.Ведомость работ'!C27</f>
        <v>Руководитель отдела по работе с системами учета электрической энергии</v>
      </c>
      <c r="C39" s="50"/>
      <c r="D39" s="29"/>
      <c r="E39" s="51"/>
      <c r="F39" s="29" t="str">
        <f aca="false">'2.Ведомость работ'!E27</f>
        <v>В.В. Матвеев</v>
      </c>
      <c r="G39" s="29"/>
      <c r="H39" s="33"/>
      <c r="I39" s="33"/>
      <c r="J39" s="33"/>
      <c r="K39" s="33"/>
      <c r="L39" s="33"/>
      <c r="M39" s="33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7" customFormat="false" ht="15" hidden="false" customHeight="true" outlineLevel="0" collapsed="false">
      <c r="B47" s="52"/>
      <c r="C47" s="52"/>
      <c r="D47" s="52"/>
      <c r="E47" s="52"/>
      <c r="F47" s="52"/>
      <c r="G47" s="52"/>
    </row>
  </sheetData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Q235"/>
  <sheetViews>
    <sheetView showFormulas="false" showGridLines="true" showRowColHeaders="true" showZeros="true" rightToLeft="false" tabSelected="false" showOutlineSymbols="true" defaultGridColor="true" view="pageBreakPreview" topLeftCell="A40" colorId="64" zoomScale="65" zoomScaleNormal="55" zoomScalePageLayoutView="65" workbookViewId="0">
      <selection pane="topLeft" activeCell="C54" activeCellId="4" sqref="O42 X42 AG42 AP42 C54"/>
    </sheetView>
  </sheetViews>
  <sheetFormatPr defaultColWidth="8.859375" defaultRowHeight="15" zeroHeight="false" outlineLevelRow="0" outlineLevelCol="0"/>
  <cols>
    <col collapsed="false" customWidth="false" hidden="false" outlineLevel="0" max="1" min="1" style="39" width="8.86"/>
    <col collapsed="false" customWidth="true" hidden="false" outlineLevel="0" max="2" min="2" style="39" width="11.57"/>
    <col collapsed="false" customWidth="true" hidden="false" outlineLevel="0" max="3" min="3" style="39" width="14.42"/>
    <col collapsed="false" customWidth="false" hidden="false" outlineLevel="0" max="5" min="4" style="39" width="8.86"/>
    <col collapsed="false" customWidth="true" hidden="false" outlineLevel="0" max="6" min="6" style="39" width="9.86"/>
    <col collapsed="false" customWidth="false" hidden="false" outlineLevel="0" max="9" min="7" style="39" width="8.86"/>
    <col collapsed="false" customWidth="true" hidden="false" outlineLevel="0" max="10" min="10" style="39" width="14.42"/>
    <col collapsed="false" customWidth="false" hidden="false" outlineLevel="0" max="11" min="11" style="39" width="8.86"/>
    <col collapsed="false" customWidth="true" hidden="false" outlineLevel="0" max="12" min="12" style="39" width="16.43"/>
    <col collapsed="false" customWidth="false" hidden="false" outlineLevel="0" max="257" min="13" style="39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4"/>
      <c r="N1" s="34"/>
      <c r="O1" s="34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4"/>
      <c r="N2" s="34"/>
      <c r="O2" s="34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4"/>
      <c r="N3" s="34"/>
      <c r="O3" s="34"/>
      <c r="P3" s="60" t="s">
        <v>79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4"/>
      <c r="N4" s="34"/>
      <c r="O4" s="34"/>
      <c r="P4" s="34" t="s">
        <v>31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4"/>
      <c r="N5" s="34"/>
      <c r="O5" s="34"/>
      <c r="P5" s="63" t="s">
        <v>80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81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4"/>
      <c r="N7" s="34"/>
      <c r="O7" s="34"/>
      <c r="P7" s="66" t="s">
        <v>82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4"/>
      <c r="N8" s="68" t="s">
        <v>83</v>
      </c>
      <c r="O8" s="34"/>
      <c r="P8" s="34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84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85</v>
      </c>
      <c r="D10" s="73" t="s">
        <v>86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87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88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89</v>
      </c>
      <c r="E14" s="57"/>
      <c r="F14" s="58"/>
      <c r="G14" s="58"/>
      <c r="H14" s="58"/>
      <c r="I14" s="74"/>
      <c r="J14" s="82" t="s">
        <v>90</v>
      </c>
      <c r="K14" s="82"/>
      <c r="L14" s="83" t="e">
        <f aca="false">J70</f>
        <v>#REF!</v>
      </c>
      <c r="M14" s="61" t="s">
        <v>91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92</v>
      </c>
      <c r="E15" s="57"/>
      <c r="F15" s="58"/>
      <c r="G15" s="58"/>
      <c r="H15" s="58"/>
      <c r="I15" s="74"/>
      <c r="J15" s="82" t="s">
        <v>93</v>
      </c>
      <c r="K15" s="82"/>
      <c r="L15" s="83"/>
      <c r="M15" s="61" t="s">
        <v>91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94</v>
      </c>
      <c r="E16" s="57"/>
      <c r="F16" s="58"/>
      <c r="G16" s="58"/>
      <c r="H16" s="58"/>
      <c r="I16" s="74"/>
      <c r="J16" s="82" t="s">
        <v>93</v>
      </c>
      <c r="K16" s="82"/>
      <c r="L16" s="83" t="e">
        <f aca="false">J57</f>
        <v>#REF!</v>
      </c>
      <c r="M16" s="61" t="s">
        <v>91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95</v>
      </c>
      <c r="E17" s="57"/>
      <c r="F17" s="58"/>
      <c r="G17" s="58"/>
      <c r="H17" s="58"/>
      <c r="I17" s="74"/>
      <c r="J17" s="82" t="s">
        <v>93</v>
      </c>
      <c r="K17" s="82"/>
      <c r="L17" s="84"/>
      <c r="M17" s="61" t="s">
        <v>91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96</v>
      </c>
      <c r="E18" s="57"/>
      <c r="F18" s="58"/>
      <c r="G18" s="58"/>
      <c r="H18" s="58"/>
      <c r="I18" s="74"/>
      <c r="J18" s="82" t="s">
        <v>90</v>
      </c>
      <c r="K18" s="82"/>
      <c r="M18" s="61" t="s">
        <v>91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97</v>
      </c>
      <c r="E19" s="57"/>
      <c r="F19" s="58"/>
      <c r="G19" s="58"/>
      <c r="H19" s="58"/>
      <c r="I19" s="74"/>
      <c r="J19" s="82" t="s">
        <v>93</v>
      </c>
      <c r="K19" s="82"/>
      <c r="M19" s="61" t="s">
        <v>98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99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 t="s">
        <v>100</v>
      </c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101</v>
      </c>
      <c r="B23" s="91" t="s">
        <v>102</v>
      </c>
      <c r="C23" s="90" t="s">
        <v>103</v>
      </c>
      <c r="D23" s="90" t="s">
        <v>104</v>
      </c>
      <c r="E23" s="90" t="s">
        <v>105</v>
      </c>
      <c r="F23" s="90" t="s">
        <v>106</v>
      </c>
      <c r="G23" s="90"/>
      <c r="H23" s="90"/>
      <c r="I23" s="90"/>
      <c r="J23" s="90" t="s">
        <v>107</v>
      </c>
      <c r="K23" s="90"/>
      <c r="L23" s="90"/>
      <c r="M23" s="90"/>
      <c r="N23" s="90" t="s">
        <v>108</v>
      </c>
      <c r="O23" s="90" t="s">
        <v>109</v>
      </c>
      <c r="P23" s="90" t="s">
        <v>110</v>
      </c>
      <c r="Q23" s="90" t="s">
        <v>111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112</v>
      </c>
      <c r="G24" s="90" t="s">
        <v>113</v>
      </c>
      <c r="H24" s="90"/>
      <c r="I24" s="90"/>
      <c r="J24" s="90" t="s">
        <v>112</v>
      </c>
      <c r="K24" s="90" t="s">
        <v>113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114</v>
      </c>
      <c r="H25" s="90" t="s">
        <v>115</v>
      </c>
      <c r="I25" s="90" t="s">
        <v>116</v>
      </c>
      <c r="J25" s="90"/>
      <c r="K25" s="90" t="s">
        <v>114</v>
      </c>
      <c r="L25" s="90" t="s">
        <v>115</v>
      </c>
      <c r="M25" s="90" t="s">
        <v>116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117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7.5" hidden="false" customHeight="true" outlineLevel="0" collapsed="false">
      <c r="A28" s="92" t="s">
        <v>118</v>
      </c>
      <c r="B28" s="96" t="s">
        <v>119</v>
      </c>
      <c r="C28" s="97" t="e">
        <f aca="false">#REF!</f>
        <v>#REF!</v>
      </c>
      <c r="D28" s="98" t="s">
        <v>120</v>
      </c>
      <c r="E28" s="99" t="e">
        <f aca="false">#REF!</f>
        <v>#REF!</v>
      </c>
      <c r="F28" s="100" t="e">
        <f aca="false">#REF!</f>
        <v>#REF!</v>
      </c>
      <c r="G28" s="101"/>
      <c r="H28" s="102"/>
      <c r="I28" s="102"/>
      <c r="J28" s="103" t="e">
        <f aca="false">ROUND(F28*E28,2)</f>
        <v>#REF!</v>
      </c>
      <c r="K28" s="102"/>
      <c r="L28" s="102"/>
      <c r="M28" s="102"/>
      <c r="N28" s="102"/>
      <c r="O28" s="102"/>
      <c r="P28" s="102"/>
      <c r="Q28" s="102"/>
    </row>
    <row r="29" customFormat="false" ht="37.5" hidden="false" customHeight="true" outlineLevel="0" collapsed="false">
      <c r="A29" s="92" t="s">
        <v>121</v>
      </c>
      <c r="B29" s="96" t="s">
        <v>119</v>
      </c>
      <c r="C29" s="97" t="e">
        <f aca="false">#REF!</f>
        <v>#REF!</v>
      </c>
      <c r="D29" s="98" t="s">
        <v>120</v>
      </c>
      <c r="E29" s="99" t="e">
        <f aca="false">#REF!</f>
        <v>#REF!</v>
      </c>
      <c r="F29" s="100" t="e">
        <f aca="false">#REF!</f>
        <v>#REF!</v>
      </c>
      <c r="G29" s="101"/>
      <c r="H29" s="101"/>
      <c r="I29" s="101"/>
      <c r="J29" s="103" t="e">
        <f aca="false">ROUND(F29*E29,2)</f>
        <v>#REF!</v>
      </c>
      <c r="K29" s="102"/>
      <c r="L29" s="102"/>
      <c r="M29" s="102"/>
      <c r="N29" s="102"/>
      <c r="O29" s="102"/>
      <c r="P29" s="102"/>
      <c r="Q29" s="102"/>
    </row>
    <row r="30" customFormat="false" ht="24" hidden="false" customHeight="false" outlineLevel="0" collapsed="false">
      <c r="A30" s="92" t="s">
        <v>122</v>
      </c>
      <c r="B30" s="96" t="s">
        <v>119</v>
      </c>
      <c r="C30" s="97" t="e">
        <f aca="false">#REF!</f>
        <v>#REF!</v>
      </c>
      <c r="D30" s="98" t="s">
        <v>120</v>
      </c>
      <c r="E30" s="99" t="e">
        <f aca="false">#REF!</f>
        <v>#REF!</v>
      </c>
      <c r="F30" s="100" t="e">
        <f aca="false">#REF!</f>
        <v>#REF!</v>
      </c>
      <c r="G30" s="101"/>
      <c r="H30" s="102"/>
      <c r="I30" s="102"/>
      <c r="J30" s="103" t="e">
        <f aca="false">ROUND(F30*E30,2)</f>
        <v>#REF!</v>
      </c>
      <c r="K30" s="102"/>
      <c r="L30" s="102"/>
      <c r="M30" s="102"/>
      <c r="N30" s="102"/>
      <c r="O30" s="102"/>
      <c r="P30" s="102"/>
      <c r="Q30" s="102"/>
    </row>
    <row r="31" customFormat="false" ht="24" hidden="false" customHeight="false" outlineLevel="0" collapsed="false">
      <c r="A31" s="92" t="s">
        <v>123</v>
      </c>
      <c r="B31" s="96" t="s">
        <v>119</v>
      </c>
      <c r="C31" s="97" t="e">
        <f aca="false">#REF!</f>
        <v>#REF!</v>
      </c>
      <c r="D31" s="98" t="s">
        <v>120</v>
      </c>
      <c r="E31" s="99" t="e">
        <f aca="false">#REF!</f>
        <v>#REF!</v>
      </c>
      <c r="F31" s="100" t="e">
        <f aca="false">#REF!</f>
        <v>#REF!</v>
      </c>
      <c r="G31" s="101"/>
      <c r="H31" s="102"/>
      <c r="I31" s="102"/>
      <c r="J31" s="103" t="e">
        <f aca="false">ROUND(F31*E31,2)</f>
        <v>#REF!</v>
      </c>
      <c r="K31" s="102"/>
      <c r="L31" s="102"/>
      <c r="M31" s="102"/>
      <c r="N31" s="102"/>
      <c r="O31" s="102"/>
      <c r="P31" s="102"/>
      <c r="Q31" s="102"/>
    </row>
    <row r="32" customFormat="false" ht="24" hidden="false" customHeight="false" outlineLevel="0" collapsed="false">
      <c r="A32" s="92" t="s">
        <v>124</v>
      </c>
      <c r="B32" s="96" t="s">
        <v>119</v>
      </c>
      <c r="C32" s="97" t="s">
        <v>125</v>
      </c>
      <c r="D32" s="98" t="s">
        <v>120</v>
      </c>
      <c r="E32" s="99" t="n">
        <v>1</v>
      </c>
      <c r="F32" s="100" t="e">
        <f aca="false">#REF!</f>
        <v>#REF!</v>
      </c>
      <c r="G32" s="101"/>
      <c r="H32" s="101"/>
      <c r="I32" s="102"/>
      <c r="J32" s="103" t="e">
        <f aca="false">ROUND(F32*E32,2)</f>
        <v>#REF!</v>
      </c>
      <c r="K32" s="102"/>
      <c r="L32" s="102"/>
      <c r="M32" s="102"/>
      <c r="N32" s="102"/>
      <c r="O32" s="102"/>
      <c r="P32" s="102"/>
      <c r="Q32" s="102"/>
    </row>
    <row r="33" customFormat="false" ht="24" hidden="false" customHeight="false" outlineLevel="0" collapsed="false">
      <c r="A33" s="92" t="s">
        <v>126</v>
      </c>
      <c r="B33" s="96" t="s">
        <v>119</v>
      </c>
      <c r="C33" s="97" t="e">
        <f aca="false">#REF!</f>
        <v>#REF!</v>
      </c>
      <c r="D33" s="98" t="s">
        <v>120</v>
      </c>
      <c r="E33" s="99" t="e">
        <f aca="false">#REF!</f>
        <v>#REF!</v>
      </c>
      <c r="F33" s="100" t="e">
        <f aca="false">#REF!</f>
        <v>#REF!</v>
      </c>
      <c r="G33" s="101"/>
      <c r="H33" s="101"/>
      <c r="I33" s="102"/>
      <c r="J33" s="103" t="e">
        <f aca="false">ROUND(F33*E33,2)</f>
        <v>#REF!</v>
      </c>
      <c r="K33" s="102"/>
      <c r="L33" s="102"/>
      <c r="M33" s="102"/>
      <c r="N33" s="102"/>
      <c r="O33" s="102"/>
      <c r="P33" s="102"/>
      <c r="Q33" s="102"/>
    </row>
    <row r="34" customFormat="false" ht="44.25" hidden="false" customHeight="true" outlineLevel="0" collapsed="false">
      <c r="A34" s="92" t="n">
        <v>7</v>
      </c>
      <c r="B34" s="96" t="s">
        <v>119</v>
      </c>
      <c r="C34" s="97" t="e">
        <f aca="false">#REF!</f>
        <v>#REF!</v>
      </c>
      <c r="D34" s="98" t="s">
        <v>120</v>
      </c>
      <c r="E34" s="99" t="e">
        <f aca="false">#REF!</f>
        <v>#REF!</v>
      </c>
      <c r="F34" s="100" t="e">
        <f aca="false">#REF!</f>
        <v>#REF!</v>
      </c>
      <c r="G34" s="101"/>
      <c r="H34" s="101"/>
      <c r="I34" s="102"/>
      <c r="J34" s="103" t="e">
        <f aca="false">ROUND(F34*E34,2)</f>
        <v>#REF!</v>
      </c>
      <c r="K34" s="102"/>
      <c r="L34" s="102"/>
      <c r="M34" s="102"/>
      <c r="N34" s="102"/>
      <c r="O34" s="102"/>
      <c r="P34" s="102"/>
      <c r="Q34" s="102"/>
    </row>
    <row r="35" customFormat="false" ht="44.25" hidden="false" customHeight="true" outlineLevel="0" collapsed="false">
      <c r="A35" s="92" t="n">
        <v>8</v>
      </c>
      <c r="B35" s="96" t="s">
        <v>119</v>
      </c>
      <c r="C35" s="97" t="e">
        <f aca="false">#REF!</f>
        <v>#REF!</v>
      </c>
      <c r="D35" s="98" t="s">
        <v>120</v>
      </c>
      <c r="E35" s="99" t="e">
        <f aca="false">#REF!</f>
        <v>#REF!</v>
      </c>
      <c r="F35" s="100" t="e">
        <f aca="false">#REF!</f>
        <v>#REF!</v>
      </c>
      <c r="G35" s="101"/>
      <c r="H35" s="101"/>
      <c r="I35" s="102"/>
      <c r="J35" s="103"/>
      <c r="K35" s="102"/>
      <c r="L35" s="102"/>
      <c r="M35" s="102"/>
      <c r="N35" s="102"/>
      <c r="O35" s="102"/>
      <c r="P35" s="102"/>
      <c r="Q35" s="102"/>
    </row>
    <row r="36" customFormat="false" ht="44.25" hidden="false" customHeight="true" outlineLevel="0" collapsed="false">
      <c r="A36" s="92" t="n">
        <v>9</v>
      </c>
      <c r="B36" s="96" t="s">
        <v>119</v>
      </c>
      <c r="C36" s="97" t="e">
        <f aca="false">#REF!</f>
        <v>#REF!</v>
      </c>
      <c r="D36" s="98" t="s">
        <v>120</v>
      </c>
      <c r="E36" s="99" t="e">
        <f aca="false">#REF!</f>
        <v>#REF!</v>
      </c>
      <c r="F36" s="100" t="e">
        <f aca="false">#REF!</f>
        <v>#REF!</v>
      </c>
      <c r="G36" s="101"/>
      <c r="H36" s="101"/>
      <c r="I36" s="102"/>
      <c r="J36" s="103" t="e">
        <f aca="false">ROUND(F36*E36,2)</f>
        <v>#REF!</v>
      </c>
      <c r="K36" s="102"/>
      <c r="L36" s="102"/>
      <c r="M36" s="102"/>
      <c r="N36" s="102"/>
      <c r="O36" s="102"/>
      <c r="P36" s="102"/>
      <c r="Q36" s="102"/>
    </row>
    <row r="37" customFormat="false" ht="14.25" hidden="false" customHeight="true" outlineLevel="0" collapsed="false">
      <c r="A37" s="104" t="s">
        <v>127</v>
      </c>
      <c r="B37" s="104"/>
      <c r="C37" s="104"/>
      <c r="D37" s="104"/>
      <c r="E37" s="104"/>
      <c r="F37" s="104"/>
      <c r="G37" s="104"/>
      <c r="H37" s="104"/>
      <c r="I37" s="104"/>
      <c r="J37" s="105" t="e">
        <f aca="false">SUM(J28:J36)</f>
        <v>#REF!</v>
      </c>
      <c r="K37" s="101"/>
      <c r="L37" s="101"/>
      <c r="M37" s="101"/>
      <c r="N37" s="102"/>
      <c r="O37" s="101"/>
      <c r="P37" s="102"/>
      <c r="Q37" s="101"/>
    </row>
    <row r="38" customFormat="false" ht="14.25" hidden="false" customHeight="true" outlineLevel="0" collapsed="false">
      <c r="A38" s="104" t="s">
        <v>128</v>
      </c>
      <c r="B38" s="104"/>
      <c r="C38" s="104"/>
      <c r="D38" s="104"/>
      <c r="E38" s="104"/>
      <c r="F38" s="104"/>
      <c r="G38" s="104"/>
      <c r="H38" s="104"/>
      <c r="I38" s="104"/>
      <c r="J38" s="103"/>
      <c r="K38" s="102"/>
      <c r="L38" s="102"/>
      <c r="M38" s="102"/>
      <c r="N38" s="102"/>
      <c r="O38" s="102"/>
      <c r="P38" s="102"/>
      <c r="Q38" s="102"/>
    </row>
    <row r="39" customFormat="false" ht="14.25" hidden="false" customHeight="true" outlineLevel="0" collapsed="false">
      <c r="A39" s="104" t="s">
        <v>129</v>
      </c>
      <c r="B39" s="104"/>
      <c r="C39" s="104"/>
      <c r="D39" s="104"/>
      <c r="E39" s="104"/>
      <c r="F39" s="104"/>
      <c r="G39" s="104"/>
      <c r="H39" s="104"/>
      <c r="I39" s="104"/>
      <c r="J39" s="105"/>
      <c r="K39" s="102"/>
      <c r="L39" s="102"/>
      <c r="M39" s="102"/>
      <c r="N39" s="102"/>
      <c r="O39" s="101"/>
      <c r="P39" s="102"/>
      <c r="Q39" s="102"/>
    </row>
    <row r="40" customFormat="false" ht="14.25" hidden="false" customHeight="true" outlineLevel="0" collapsed="false">
      <c r="A40" s="104" t="s">
        <v>130</v>
      </c>
      <c r="B40" s="104"/>
      <c r="C40" s="104"/>
      <c r="D40" s="104"/>
      <c r="E40" s="104"/>
      <c r="F40" s="104"/>
      <c r="G40" s="104"/>
      <c r="H40" s="104"/>
      <c r="I40" s="104"/>
      <c r="J40" s="105"/>
      <c r="K40" s="102"/>
      <c r="L40" s="102"/>
      <c r="M40" s="102"/>
      <c r="N40" s="102"/>
      <c r="O40" s="101"/>
      <c r="P40" s="102"/>
      <c r="Q40" s="101"/>
    </row>
    <row r="41" customFormat="false" ht="14.25" hidden="false" customHeight="true" outlineLevel="0" collapsed="false">
      <c r="A41" s="104" t="s">
        <v>131</v>
      </c>
      <c r="B41" s="104"/>
      <c r="C41" s="104"/>
      <c r="D41" s="104"/>
      <c r="E41" s="104"/>
      <c r="F41" s="104"/>
      <c r="G41" s="104"/>
      <c r="H41" s="104"/>
      <c r="I41" s="104"/>
      <c r="J41" s="105"/>
      <c r="K41" s="102"/>
      <c r="L41" s="102"/>
      <c r="M41" s="102"/>
      <c r="N41" s="102"/>
      <c r="O41" s="101"/>
      <c r="P41" s="102"/>
      <c r="Q41" s="102"/>
    </row>
    <row r="42" customFormat="false" ht="14.25" hidden="false" customHeight="true" outlineLevel="0" collapsed="false">
      <c r="A42" s="104" t="s">
        <v>132</v>
      </c>
      <c r="B42" s="104"/>
      <c r="C42" s="104"/>
      <c r="D42" s="104"/>
      <c r="E42" s="104"/>
      <c r="F42" s="104"/>
      <c r="G42" s="104"/>
      <c r="H42" s="104"/>
      <c r="I42" s="104"/>
      <c r="J42" s="105"/>
      <c r="K42" s="102"/>
      <c r="L42" s="102"/>
      <c r="M42" s="102"/>
      <c r="N42" s="102"/>
      <c r="O42" s="101"/>
      <c r="P42" s="102"/>
      <c r="Q42" s="101"/>
    </row>
    <row r="43" customFormat="false" ht="14.25" hidden="false" customHeight="true" outlineLevel="0" collapsed="false">
      <c r="A43" s="104" t="s">
        <v>133</v>
      </c>
      <c r="B43" s="104"/>
      <c r="C43" s="104"/>
      <c r="D43" s="104"/>
      <c r="E43" s="104"/>
      <c r="F43" s="104"/>
      <c r="G43" s="104"/>
      <c r="H43" s="104"/>
      <c r="I43" s="104"/>
      <c r="J43" s="103"/>
      <c r="K43" s="102"/>
      <c r="L43" s="102"/>
      <c r="M43" s="102"/>
      <c r="N43" s="102"/>
      <c r="O43" s="102"/>
      <c r="P43" s="102"/>
      <c r="Q43" s="102"/>
    </row>
    <row r="44" customFormat="false" ht="14.25" hidden="false" customHeight="true" outlineLevel="0" collapsed="false">
      <c r="A44" s="104" t="s">
        <v>134</v>
      </c>
      <c r="B44" s="104"/>
      <c r="C44" s="104"/>
      <c r="D44" s="104"/>
      <c r="E44" s="104"/>
      <c r="F44" s="104"/>
      <c r="G44" s="104"/>
      <c r="H44" s="104"/>
      <c r="I44" s="104"/>
      <c r="J44" s="105" t="e">
        <f aca="false">J37</f>
        <v>#REF!</v>
      </c>
      <c r="K44" s="102"/>
      <c r="L44" s="102"/>
      <c r="M44" s="102"/>
      <c r="N44" s="102"/>
      <c r="O44" s="102"/>
      <c r="P44" s="102"/>
      <c r="Q44" s="102"/>
    </row>
    <row r="45" customFormat="false" ht="14.25" hidden="false" customHeight="true" outlineLevel="0" collapsed="false">
      <c r="A45" s="104" t="s">
        <v>135</v>
      </c>
      <c r="B45" s="104"/>
      <c r="C45" s="104"/>
      <c r="D45" s="104"/>
      <c r="E45" s="104"/>
      <c r="F45" s="104"/>
      <c r="G45" s="104"/>
      <c r="H45" s="104"/>
      <c r="I45" s="104"/>
      <c r="J45" s="105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136</v>
      </c>
      <c r="B46" s="104"/>
      <c r="C46" s="104"/>
      <c r="D46" s="104"/>
      <c r="E46" s="104"/>
      <c r="F46" s="104"/>
      <c r="G46" s="104"/>
      <c r="H46" s="104"/>
      <c r="I46" s="104"/>
      <c r="J46" s="105"/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137</v>
      </c>
      <c r="B47" s="104"/>
      <c r="C47" s="104"/>
      <c r="D47" s="104"/>
      <c r="E47" s="104"/>
      <c r="F47" s="104"/>
      <c r="G47" s="104"/>
      <c r="H47" s="104"/>
      <c r="I47" s="104"/>
      <c r="J47" s="105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138</v>
      </c>
      <c r="B48" s="104"/>
      <c r="C48" s="104"/>
      <c r="D48" s="104"/>
      <c r="E48" s="104"/>
      <c r="F48" s="104"/>
      <c r="G48" s="104"/>
      <c r="H48" s="104"/>
      <c r="I48" s="104"/>
      <c r="J48" s="105"/>
      <c r="K48" s="102"/>
      <c r="L48" s="102"/>
      <c r="M48" s="102"/>
      <c r="N48" s="102"/>
      <c r="O48" s="102"/>
      <c r="P48" s="102"/>
      <c r="Q48" s="102"/>
    </row>
    <row r="49" customFormat="false" ht="14.25" hidden="false" customHeight="true" outlineLevel="0" collapsed="false">
      <c r="A49" s="104" t="s">
        <v>139</v>
      </c>
      <c r="B49" s="104"/>
      <c r="C49" s="104"/>
      <c r="D49" s="104"/>
      <c r="E49" s="104"/>
      <c r="F49" s="104"/>
      <c r="G49" s="104"/>
      <c r="H49" s="104"/>
      <c r="I49" s="104"/>
      <c r="J49" s="105" t="e">
        <f aca="false">J44</f>
        <v>#REF!</v>
      </c>
      <c r="K49" s="102"/>
      <c r="L49" s="102"/>
      <c r="M49" s="102"/>
      <c r="N49" s="102"/>
      <c r="O49" s="101"/>
      <c r="P49" s="102"/>
      <c r="Q49" s="101"/>
    </row>
    <row r="50" customFormat="false" ht="15" hidden="false" customHeight="false" outlineLevel="0" collapsed="false">
      <c r="A50" s="95" t="s">
        <v>140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</row>
    <row r="51" customFormat="false" ht="47.25" hidden="false" customHeight="true" outlineLevel="0" collapsed="false">
      <c r="A51" s="92" t="s">
        <v>118</v>
      </c>
      <c r="B51" s="96" t="s">
        <v>119</v>
      </c>
      <c r="C51" s="97" t="e">
        <f aca="false">#REF!</f>
        <v>#REF!</v>
      </c>
      <c r="D51" s="106" t="s">
        <v>120</v>
      </c>
      <c r="E51" s="99" t="e">
        <f aca="false">#REF!</f>
        <v>#REF!</v>
      </c>
      <c r="F51" s="99" t="e">
        <f aca="false">#REF!</f>
        <v>#REF!</v>
      </c>
      <c r="G51" s="107"/>
      <c r="H51" s="102"/>
      <c r="I51" s="102"/>
      <c r="J51" s="103" t="e">
        <f aca="false">ROUND(F51*E51,2)</f>
        <v>#REF!</v>
      </c>
      <c r="K51" s="102"/>
      <c r="L51" s="102"/>
      <c r="M51" s="102"/>
      <c r="N51" s="102"/>
      <c r="O51" s="102"/>
      <c r="P51" s="102"/>
      <c r="Q51" s="102"/>
    </row>
    <row r="52" customFormat="false" ht="49.5" hidden="false" customHeight="true" outlineLevel="0" collapsed="false">
      <c r="A52" s="92" t="s">
        <v>121</v>
      </c>
      <c r="B52" s="96" t="s">
        <v>119</v>
      </c>
      <c r="C52" s="97" t="e">
        <f aca="false">#REF!</f>
        <v>#REF!</v>
      </c>
      <c r="D52" s="106" t="s">
        <v>120</v>
      </c>
      <c r="E52" s="99" t="e">
        <f aca="false">#REF!</f>
        <v>#REF!</v>
      </c>
      <c r="F52" s="99" t="e">
        <f aca="false">#REF!</f>
        <v>#REF!</v>
      </c>
      <c r="G52" s="107"/>
      <c r="H52" s="102"/>
      <c r="I52" s="102"/>
      <c r="J52" s="103" t="e">
        <f aca="false">ROUND(F52*E52,2)</f>
        <v>#REF!</v>
      </c>
      <c r="K52" s="102"/>
      <c r="L52" s="102"/>
      <c r="M52" s="102"/>
      <c r="N52" s="102"/>
      <c r="O52" s="102"/>
      <c r="P52" s="102"/>
      <c r="Q52" s="102"/>
    </row>
    <row r="53" customFormat="false" ht="24" hidden="false" customHeight="false" outlineLevel="0" collapsed="false">
      <c r="A53" s="108" t="s">
        <v>122</v>
      </c>
      <c r="B53" s="109" t="s">
        <v>119</v>
      </c>
      <c r="C53" s="110" t="e">
        <f aca="false">#REF!</f>
        <v>#REF!</v>
      </c>
      <c r="D53" s="111" t="s">
        <v>120</v>
      </c>
      <c r="E53" s="112" t="e">
        <f aca="false">#REF!</f>
        <v>#REF!</v>
      </c>
      <c r="F53" s="112" t="e">
        <f aca="false">#REF!</f>
        <v>#REF!</v>
      </c>
      <c r="G53" s="113"/>
      <c r="H53" s="114"/>
      <c r="I53" s="114"/>
      <c r="J53" s="103" t="e">
        <f aca="false">ROUND(F53*E53,2)</f>
        <v>#REF!</v>
      </c>
      <c r="K53" s="102"/>
      <c r="L53" s="102"/>
      <c r="M53" s="102"/>
      <c r="N53" s="102"/>
      <c r="O53" s="102"/>
      <c r="P53" s="102"/>
      <c r="Q53" s="102"/>
    </row>
    <row r="54" customFormat="false" ht="24" hidden="false" customHeight="false" outlineLevel="0" collapsed="false">
      <c r="A54" s="92" t="n">
        <v>4</v>
      </c>
      <c r="B54" s="96" t="s">
        <v>119</v>
      </c>
      <c r="C54" s="97" t="e">
        <f aca="false">#REF!</f>
        <v>#REF!</v>
      </c>
      <c r="D54" s="98" t="s">
        <v>120</v>
      </c>
      <c r="E54" s="99" t="e">
        <f aca="false">#REF!</f>
        <v>#REF!</v>
      </c>
      <c r="F54" s="99" t="e">
        <f aca="false">#REF!</f>
        <v>#REF!</v>
      </c>
      <c r="G54" s="101"/>
      <c r="H54" s="101"/>
      <c r="I54" s="101"/>
      <c r="J54" s="103" t="e">
        <f aca="false">ROUND(F54*E54,2)</f>
        <v>#REF!</v>
      </c>
      <c r="K54" s="115"/>
      <c r="L54" s="102"/>
      <c r="M54" s="102"/>
      <c r="N54" s="102"/>
      <c r="O54" s="102"/>
      <c r="P54" s="102"/>
      <c r="Q54" s="102"/>
    </row>
    <row r="55" customFormat="false" ht="24" hidden="false" customHeight="false" outlineLevel="0" collapsed="false">
      <c r="A55" s="92" t="n">
        <v>5</v>
      </c>
      <c r="B55" s="96" t="s">
        <v>119</v>
      </c>
      <c r="C55" s="97" t="e">
        <f aca="false">#REF!</f>
        <v>#REF!</v>
      </c>
      <c r="D55" s="98" t="s">
        <v>120</v>
      </c>
      <c r="E55" s="99" t="e">
        <f aca="false">#REF!</f>
        <v>#REF!</v>
      </c>
      <c r="F55" s="99"/>
      <c r="G55" s="101"/>
      <c r="H55" s="101"/>
      <c r="I55" s="101"/>
      <c r="J55" s="103" t="e">
        <f aca="false">ROUND(F55*E55,2)</f>
        <v>#REF!</v>
      </c>
      <c r="K55" s="115"/>
      <c r="L55" s="102"/>
      <c r="M55" s="102"/>
      <c r="N55" s="102"/>
      <c r="O55" s="102"/>
      <c r="P55" s="102"/>
      <c r="Q55" s="102"/>
    </row>
    <row r="56" customFormat="false" ht="24" hidden="false" customHeight="false" outlineLevel="0" collapsed="false">
      <c r="A56" s="116" t="n">
        <v>6</v>
      </c>
      <c r="B56" s="96" t="s">
        <v>119</v>
      </c>
      <c r="C56" s="117" t="e">
        <f aca="false">#REF!</f>
        <v>#REF!</v>
      </c>
      <c r="D56" s="98" t="s">
        <v>120</v>
      </c>
      <c r="E56" s="118" t="e">
        <f aca="false">#REF!</f>
        <v>#REF!</v>
      </c>
      <c r="F56" s="119"/>
      <c r="G56" s="119"/>
      <c r="H56" s="119"/>
      <c r="I56" s="119"/>
      <c r="J56" s="103" t="e">
        <f aca="false">ROUND(F56*E56,2)</f>
        <v>#REF!</v>
      </c>
      <c r="K56" s="115"/>
      <c r="L56" s="102"/>
      <c r="M56" s="102"/>
      <c r="N56" s="102"/>
      <c r="O56" s="102"/>
      <c r="P56" s="102"/>
      <c r="Q56" s="102"/>
    </row>
    <row r="57" customFormat="false" ht="15" hidden="false" customHeight="true" outlineLevel="0" collapsed="false">
      <c r="A57" s="120" t="s">
        <v>127</v>
      </c>
      <c r="B57" s="120"/>
      <c r="C57" s="120"/>
      <c r="D57" s="120"/>
      <c r="E57" s="120"/>
      <c r="F57" s="120"/>
      <c r="G57" s="120"/>
      <c r="H57" s="120"/>
      <c r="I57" s="120"/>
      <c r="J57" s="121" t="e">
        <f aca="false">SUM(J51:J56)</f>
        <v>#REF!</v>
      </c>
      <c r="K57" s="101"/>
      <c r="L57" s="101"/>
      <c r="M57" s="102"/>
      <c r="N57" s="102"/>
      <c r="O57" s="101"/>
      <c r="P57" s="102"/>
      <c r="Q57" s="101"/>
    </row>
    <row r="58" customFormat="false" ht="14.25" hidden="false" customHeight="true" outlineLevel="0" collapsed="false">
      <c r="A58" s="104" t="s">
        <v>141</v>
      </c>
      <c r="B58" s="104"/>
      <c r="C58" s="104"/>
      <c r="D58" s="104"/>
      <c r="E58" s="104"/>
      <c r="F58" s="104"/>
      <c r="G58" s="104"/>
      <c r="H58" s="104"/>
      <c r="I58" s="104"/>
      <c r="J58" s="103"/>
      <c r="K58" s="102"/>
      <c r="L58" s="102"/>
      <c r="M58" s="102"/>
      <c r="N58" s="102"/>
      <c r="O58" s="102"/>
      <c r="P58" s="102"/>
      <c r="Q58" s="102"/>
    </row>
    <row r="59" customFormat="false" ht="14.25" hidden="false" customHeight="true" outlineLevel="0" collapsed="false">
      <c r="A59" s="104" t="s">
        <v>129</v>
      </c>
      <c r="B59" s="104"/>
      <c r="C59" s="104"/>
      <c r="D59" s="104"/>
      <c r="E59" s="104"/>
      <c r="F59" s="104"/>
      <c r="G59" s="104"/>
      <c r="H59" s="104"/>
      <c r="I59" s="104"/>
      <c r="J59" s="105"/>
      <c r="K59" s="102"/>
      <c r="L59" s="102"/>
      <c r="M59" s="102"/>
      <c r="N59" s="102"/>
      <c r="O59" s="101"/>
      <c r="P59" s="102"/>
      <c r="Q59" s="102"/>
    </row>
    <row r="60" customFormat="false" ht="14.25" hidden="false" customHeight="true" outlineLevel="0" collapsed="false">
      <c r="A60" s="104" t="s">
        <v>130</v>
      </c>
      <c r="B60" s="104"/>
      <c r="C60" s="104"/>
      <c r="D60" s="104"/>
      <c r="E60" s="104"/>
      <c r="F60" s="104"/>
      <c r="G60" s="104"/>
      <c r="H60" s="104"/>
      <c r="I60" s="104"/>
      <c r="J60" s="105" t="e">
        <f aca="false">SUM(J51:J56)</f>
        <v>#REF!</v>
      </c>
      <c r="K60" s="102"/>
      <c r="L60" s="102"/>
      <c r="M60" s="102"/>
      <c r="N60" s="102"/>
      <c r="O60" s="101"/>
      <c r="P60" s="102"/>
      <c r="Q60" s="101"/>
    </row>
    <row r="61" customFormat="false" ht="14.25" hidden="false" customHeight="true" outlineLevel="0" collapsed="false">
      <c r="A61" s="104" t="s">
        <v>131</v>
      </c>
      <c r="B61" s="104"/>
      <c r="C61" s="104"/>
      <c r="D61" s="104"/>
      <c r="E61" s="104"/>
      <c r="F61" s="104"/>
      <c r="G61" s="104"/>
      <c r="H61" s="104"/>
      <c r="I61" s="104"/>
      <c r="J61" s="105"/>
      <c r="K61" s="102"/>
      <c r="L61" s="102"/>
      <c r="M61" s="102"/>
      <c r="N61" s="102"/>
      <c r="O61" s="101"/>
      <c r="P61" s="102"/>
      <c r="Q61" s="102"/>
    </row>
    <row r="62" customFormat="false" ht="14.25" hidden="false" customHeight="true" outlineLevel="0" collapsed="false">
      <c r="A62" s="104" t="s">
        <v>132</v>
      </c>
      <c r="B62" s="104"/>
      <c r="C62" s="104"/>
      <c r="D62" s="104"/>
      <c r="E62" s="104"/>
      <c r="F62" s="104"/>
      <c r="G62" s="104"/>
      <c r="H62" s="104"/>
      <c r="I62" s="104"/>
      <c r="J62" s="105"/>
      <c r="K62" s="102"/>
      <c r="L62" s="102"/>
      <c r="M62" s="102"/>
      <c r="N62" s="102"/>
      <c r="O62" s="101"/>
      <c r="P62" s="102"/>
      <c r="Q62" s="101"/>
    </row>
    <row r="63" customFormat="false" ht="14.25" hidden="false" customHeight="true" outlineLevel="0" collapsed="false">
      <c r="A63" s="104" t="s">
        <v>133</v>
      </c>
      <c r="B63" s="104"/>
      <c r="C63" s="104"/>
      <c r="D63" s="104"/>
      <c r="E63" s="104"/>
      <c r="F63" s="104"/>
      <c r="G63" s="104"/>
      <c r="H63" s="104"/>
      <c r="I63" s="104"/>
      <c r="J63" s="103"/>
      <c r="K63" s="102"/>
      <c r="L63" s="102"/>
      <c r="M63" s="102"/>
      <c r="N63" s="102"/>
      <c r="O63" s="102"/>
      <c r="P63" s="102"/>
      <c r="Q63" s="102"/>
    </row>
    <row r="64" customFormat="false" ht="14.25" hidden="false" customHeight="true" outlineLevel="0" collapsed="false">
      <c r="A64" s="104" t="s">
        <v>134</v>
      </c>
      <c r="B64" s="104"/>
      <c r="C64" s="104"/>
      <c r="D64" s="104"/>
      <c r="E64" s="104"/>
      <c r="F64" s="104"/>
      <c r="G64" s="104"/>
      <c r="H64" s="104"/>
      <c r="I64" s="104"/>
      <c r="J64" s="105"/>
      <c r="K64" s="102"/>
      <c r="L64" s="102"/>
      <c r="M64" s="102"/>
      <c r="N64" s="102"/>
      <c r="O64" s="102"/>
      <c r="P64" s="102"/>
      <c r="Q64" s="102"/>
    </row>
    <row r="65" customFormat="false" ht="14.25" hidden="false" customHeight="true" outlineLevel="0" collapsed="false">
      <c r="A65" s="104" t="s">
        <v>135</v>
      </c>
      <c r="B65" s="104"/>
      <c r="C65" s="104"/>
      <c r="D65" s="104"/>
      <c r="E65" s="104"/>
      <c r="F65" s="104"/>
      <c r="G65" s="104"/>
      <c r="H65" s="104"/>
      <c r="I65" s="104"/>
      <c r="J65" s="105"/>
      <c r="K65" s="102"/>
      <c r="L65" s="102"/>
      <c r="M65" s="102"/>
      <c r="N65" s="102"/>
      <c r="O65" s="102"/>
      <c r="P65" s="102"/>
      <c r="Q65" s="102"/>
    </row>
    <row r="66" customFormat="false" ht="14.25" hidden="false" customHeight="true" outlineLevel="0" collapsed="false">
      <c r="A66" s="104" t="s">
        <v>136</v>
      </c>
      <c r="B66" s="104"/>
      <c r="C66" s="104"/>
      <c r="D66" s="104"/>
      <c r="E66" s="104"/>
      <c r="F66" s="104"/>
      <c r="G66" s="104"/>
      <c r="H66" s="104"/>
      <c r="I66" s="104"/>
      <c r="J66" s="101"/>
      <c r="K66" s="102"/>
      <c r="L66" s="102"/>
      <c r="M66" s="102"/>
      <c r="N66" s="102"/>
      <c r="O66" s="102"/>
      <c r="P66" s="102"/>
      <c r="Q66" s="102"/>
    </row>
    <row r="67" customFormat="false" ht="14.25" hidden="false" customHeight="true" outlineLevel="0" collapsed="false">
      <c r="A67" s="104" t="s">
        <v>137</v>
      </c>
      <c r="B67" s="104"/>
      <c r="C67" s="104"/>
      <c r="D67" s="104"/>
      <c r="E67" s="104"/>
      <c r="F67" s="104"/>
      <c r="G67" s="104"/>
      <c r="H67" s="104"/>
      <c r="I67" s="104"/>
      <c r="J67" s="101"/>
      <c r="K67" s="102"/>
      <c r="L67" s="102"/>
      <c r="M67" s="102"/>
      <c r="N67" s="102"/>
      <c r="O67" s="102"/>
      <c r="P67" s="102"/>
      <c r="Q67" s="102"/>
    </row>
    <row r="68" customFormat="false" ht="14.25" hidden="false" customHeight="true" outlineLevel="0" collapsed="false">
      <c r="A68" s="104" t="s">
        <v>138</v>
      </c>
      <c r="B68" s="104"/>
      <c r="C68" s="104"/>
      <c r="D68" s="104"/>
      <c r="E68" s="104"/>
      <c r="F68" s="104"/>
      <c r="G68" s="104"/>
      <c r="H68" s="104"/>
      <c r="I68" s="104"/>
      <c r="J68" s="105"/>
      <c r="K68" s="102"/>
      <c r="L68" s="102"/>
      <c r="M68" s="102"/>
      <c r="N68" s="102"/>
      <c r="O68" s="102"/>
      <c r="P68" s="102"/>
      <c r="Q68" s="102"/>
    </row>
    <row r="69" customFormat="false" ht="14.25" hidden="false" customHeight="true" outlineLevel="0" collapsed="false">
      <c r="A69" s="104" t="s">
        <v>142</v>
      </c>
      <c r="B69" s="104"/>
      <c r="C69" s="104"/>
      <c r="D69" s="104"/>
      <c r="E69" s="104"/>
      <c r="F69" s="104"/>
      <c r="G69" s="104"/>
      <c r="H69" s="104"/>
      <c r="I69" s="104"/>
      <c r="J69" s="105" t="e">
        <f aca="false">J60</f>
        <v>#REF!</v>
      </c>
      <c r="K69" s="102"/>
      <c r="L69" s="102"/>
      <c r="M69" s="102"/>
      <c r="N69" s="102"/>
      <c r="O69" s="101"/>
      <c r="P69" s="102"/>
      <c r="Q69" s="101"/>
    </row>
    <row r="70" customFormat="false" ht="14.25" hidden="false" customHeight="true" outlineLevel="0" collapsed="false">
      <c r="A70" s="104" t="s">
        <v>143</v>
      </c>
      <c r="B70" s="104"/>
      <c r="C70" s="104"/>
      <c r="D70" s="104"/>
      <c r="E70" s="104"/>
      <c r="F70" s="104"/>
      <c r="G70" s="104"/>
      <c r="H70" s="104"/>
      <c r="I70" s="104"/>
      <c r="J70" s="122" t="e">
        <f aca="false">J69+J49</f>
        <v>#REF!</v>
      </c>
      <c r="K70" s="102"/>
      <c r="L70" s="102"/>
      <c r="M70" s="102"/>
      <c r="N70" s="102"/>
      <c r="O70" s="101"/>
      <c r="P70" s="102"/>
      <c r="Q70" s="101"/>
    </row>
    <row r="71" customFormat="false" ht="15" hidden="false" customHeight="false" outlineLevel="0" collapsed="false">
      <c r="A71" s="85"/>
      <c r="B71" s="54"/>
      <c r="C71" s="86"/>
      <c r="D71" s="87"/>
      <c r="E71" s="88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</row>
    <row r="72" customFormat="false" ht="15" hidden="false" customHeight="false" outlineLevel="0" collapsed="false">
      <c r="A72" s="85"/>
      <c r="B72" s="54"/>
      <c r="C72" s="86"/>
      <c r="D72" s="87"/>
      <c r="E72" s="88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</row>
    <row r="73" customFormat="false" ht="15" hidden="false" customHeight="false" outlineLevel="0" collapsed="false">
      <c r="A73" s="85"/>
      <c r="B73" s="54"/>
      <c r="C73" s="86"/>
      <c r="D73" s="87"/>
      <c r="E73" s="88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</row>
    <row r="74" customFormat="false" ht="15" hidden="false" customHeight="false" outlineLevel="0" collapsed="false">
      <c r="A74" s="85"/>
      <c r="B74" s="54"/>
      <c r="C74" s="86"/>
      <c r="D74" s="87"/>
      <c r="E74" s="88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</row>
    <row r="75" customFormat="false" ht="15" hidden="false" customHeight="false" outlineLevel="0" collapsed="false">
      <c r="A75" s="124" t="s">
        <v>144</v>
      </c>
      <c r="B75" s="125"/>
      <c r="C75" s="126"/>
      <c r="D75" s="127"/>
      <c r="E75" s="128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customFormat="false" ht="15" hidden="false" customHeight="false" outlineLevel="0" collapsed="false">
      <c r="A76" s="85"/>
      <c r="B76" s="54"/>
      <c r="C76" s="86"/>
      <c r="D76" s="87"/>
      <c r="E76" s="88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</row>
    <row r="77" customFormat="false" ht="15" hidden="false" customHeight="false" outlineLevel="0" collapsed="false">
      <c r="A77" s="85"/>
      <c r="B77" s="54"/>
      <c r="C77" s="86"/>
      <c r="D77" s="87"/>
      <c r="E77" s="88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</row>
    <row r="78" customFormat="false" ht="15" hidden="false" customHeight="false" outlineLevel="0" collapsed="false">
      <c r="A78" s="85"/>
      <c r="B78" s="54"/>
      <c r="C78" s="86"/>
      <c r="D78" s="87"/>
      <c r="E78" s="88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</row>
    <row r="79" customFormat="false" ht="15" hidden="false" customHeight="false" outlineLevel="0" collapsed="false">
      <c r="A79" s="85"/>
      <c r="B79" s="54"/>
      <c r="C79" s="86"/>
      <c r="D79" s="87"/>
      <c r="E79" s="88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</row>
    <row r="80" customFormat="false" ht="15" hidden="false" customHeight="false" outlineLevel="0" collapsed="false">
      <c r="A80" s="85"/>
      <c r="B80" s="54"/>
      <c r="C80" s="86"/>
      <c r="D80" s="87"/>
      <c r="E80" s="88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</row>
    <row r="81" customFormat="false" ht="15" hidden="false" customHeight="false" outlineLevel="0" collapsed="false">
      <c r="A81" s="85"/>
      <c r="B81" s="54"/>
      <c r="C81" s="86"/>
      <c r="D81" s="87"/>
      <c r="E81" s="88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</row>
    <row r="82" customFormat="false" ht="15" hidden="false" customHeight="false" outlineLevel="0" collapsed="false">
      <c r="A82" s="85"/>
      <c r="B82" s="54"/>
      <c r="C82" s="86"/>
      <c r="D82" s="87"/>
      <c r="E82" s="88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</row>
    <row r="83" customFormat="false" ht="15" hidden="false" customHeight="false" outlineLevel="0" collapsed="false">
      <c r="A83" s="85"/>
      <c r="B83" s="54"/>
      <c r="C83" s="86"/>
      <c r="D83" s="87"/>
      <c r="E83" s="88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</row>
    <row r="84" customFormat="false" ht="15" hidden="false" customHeight="false" outlineLevel="0" collapsed="false">
      <c r="A84" s="85"/>
      <c r="B84" s="54"/>
      <c r="C84" s="86"/>
      <c r="D84" s="87"/>
      <c r="E84" s="88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</row>
    <row r="85" customFormat="false" ht="15" hidden="false" customHeight="false" outlineLevel="0" collapsed="false">
      <c r="A85" s="85"/>
      <c r="B85" s="54"/>
      <c r="C85" s="86"/>
      <c r="D85" s="87"/>
      <c r="E85" s="88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</row>
    <row r="86" customFormat="false" ht="15" hidden="false" customHeight="false" outlineLevel="0" collapsed="false">
      <c r="A86" s="85"/>
      <c r="B86" s="54"/>
      <c r="C86" s="86"/>
      <c r="D86" s="87"/>
      <c r="E86" s="88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</row>
    <row r="87" customFormat="false" ht="15" hidden="false" customHeight="false" outlineLevel="0" collapsed="false">
      <c r="A87" s="85"/>
      <c r="B87" s="54"/>
      <c r="C87" s="86"/>
      <c r="D87" s="87"/>
      <c r="E87" s="88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</row>
    <row r="88" customFormat="false" ht="15" hidden="false" customHeight="false" outlineLevel="0" collapsed="false">
      <c r="A88" s="85"/>
      <c r="B88" s="54"/>
      <c r="C88" s="86"/>
      <c r="D88" s="87"/>
      <c r="E88" s="88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</row>
    <row r="89" customFormat="false" ht="15" hidden="false" customHeight="false" outlineLevel="0" collapsed="false">
      <c r="A89" s="85"/>
      <c r="B89" s="54"/>
      <c r="C89" s="86"/>
      <c r="D89" s="87"/>
      <c r="E89" s="88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</row>
    <row r="90" customFormat="false" ht="15" hidden="false" customHeight="false" outlineLevel="0" collapsed="false">
      <c r="A90" s="85"/>
      <c r="B90" s="54"/>
      <c r="C90" s="86"/>
      <c r="D90" s="87"/>
      <c r="E90" s="88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</row>
    <row r="91" customFormat="false" ht="15" hidden="false" customHeight="false" outlineLevel="0" collapsed="false">
      <c r="A91" s="85"/>
      <c r="B91" s="54"/>
      <c r="C91" s="86"/>
      <c r="D91" s="87"/>
      <c r="E91" s="88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</row>
    <row r="92" customFormat="false" ht="15" hidden="false" customHeight="false" outlineLevel="0" collapsed="false">
      <c r="A92" s="85"/>
      <c r="B92" s="54"/>
      <c r="C92" s="86"/>
      <c r="D92" s="87"/>
      <c r="E92" s="88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4"/>
      <c r="C95" s="86"/>
      <c r="D95" s="87"/>
      <c r="E95" s="88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customFormat="false" ht="15" hidden="false" customHeight="false" outlineLevel="0" collapsed="false">
      <c r="A96" s="85"/>
      <c r="B96" s="54"/>
      <c r="C96" s="86"/>
      <c r="D96" s="87"/>
      <c r="E96" s="88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</row>
    <row r="97" customFormat="false" ht="15" hidden="false" customHeight="false" outlineLevel="0" collapsed="false">
      <c r="A97" s="85"/>
      <c r="B97" s="54"/>
      <c r="C97" s="86"/>
      <c r="D97" s="87"/>
      <c r="E97" s="88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  <row r="235" customFormat="false" ht="15" hidden="false" customHeight="false" outlineLevel="0" collapsed="false">
      <c r="A235" s="85"/>
      <c r="B235" s="54"/>
      <c r="C235" s="86"/>
      <c r="D235" s="87"/>
      <c r="E235" s="88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</row>
  </sheetData>
  <mergeCells count="50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Q50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Q234"/>
  <sheetViews>
    <sheetView showFormulas="false" showGridLines="true" showRowColHeaders="true" showZeros="true" rightToLeft="false" tabSelected="false" showOutlineSymbols="true" defaultGridColor="true" view="pageBreakPreview" topLeftCell="A25" colorId="64" zoomScale="65" zoomScaleNormal="55" zoomScalePageLayoutView="65" workbookViewId="0">
      <selection pane="topLeft" activeCell="C54" activeCellId="4" sqref="O42 X42 AG42 AP42 C54"/>
    </sheetView>
  </sheetViews>
  <sheetFormatPr defaultColWidth="8.859375" defaultRowHeight="15" zeroHeight="false" outlineLevelRow="0" outlineLevelCol="0"/>
  <cols>
    <col collapsed="false" customWidth="false" hidden="false" outlineLevel="0" max="1" min="1" style="39" width="8.86"/>
    <col collapsed="false" customWidth="true" hidden="false" outlineLevel="0" max="2" min="2" style="39" width="11.57"/>
    <col collapsed="false" customWidth="true" hidden="false" outlineLevel="0" max="3" min="3" style="39" width="14.42"/>
    <col collapsed="false" customWidth="false" hidden="false" outlineLevel="0" max="5" min="4" style="39" width="8.86"/>
    <col collapsed="false" customWidth="true" hidden="false" outlineLevel="0" max="6" min="6" style="39" width="9.86"/>
    <col collapsed="false" customWidth="false" hidden="false" outlineLevel="0" max="9" min="7" style="39" width="8.86"/>
    <col collapsed="false" customWidth="true" hidden="false" outlineLevel="0" max="10" min="10" style="39" width="14.29"/>
    <col collapsed="false" customWidth="false" hidden="false" outlineLevel="0" max="11" min="11" style="39" width="8.86"/>
    <col collapsed="false" customWidth="true" hidden="false" outlineLevel="0" max="12" min="12" style="39" width="17.57"/>
    <col collapsed="false" customWidth="false" hidden="false" outlineLevel="0" max="257" min="13" style="39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4"/>
      <c r="N1" s="34"/>
      <c r="O1" s="34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4"/>
      <c r="N2" s="34"/>
      <c r="O2" s="34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4"/>
      <c r="N3" s="34"/>
      <c r="O3" s="34"/>
      <c r="P3" s="60" t="s">
        <v>79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4"/>
      <c r="N4" s="34"/>
      <c r="O4" s="34"/>
      <c r="P4" s="34" t="s">
        <v>31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4"/>
      <c r="N5" s="34"/>
      <c r="O5" s="34"/>
      <c r="P5" s="63" t="s">
        <v>80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81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4"/>
      <c r="N7" s="34"/>
      <c r="O7" s="34"/>
      <c r="P7" s="66" t="s">
        <v>82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4"/>
      <c r="N8" s="68" t="s">
        <v>83</v>
      </c>
      <c r="O8" s="34"/>
      <c r="P8" s="34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145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85</v>
      </c>
      <c r="D10" s="73" t="s">
        <v>146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87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88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89</v>
      </c>
      <c r="E14" s="57"/>
      <c r="F14" s="58"/>
      <c r="G14" s="58"/>
      <c r="H14" s="58"/>
      <c r="I14" s="74"/>
      <c r="J14" s="82" t="s">
        <v>90</v>
      </c>
      <c r="K14" s="82"/>
      <c r="L14" s="83" t="e">
        <f aca="false">J69</f>
        <v>#REF!</v>
      </c>
      <c r="M14" s="61" t="s">
        <v>91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92</v>
      </c>
      <c r="E15" s="57"/>
      <c r="F15" s="58"/>
      <c r="G15" s="58"/>
      <c r="H15" s="58"/>
      <c r="I15" s="74"/>
      <c r="J15" s="82" t="s">
        <v>93</v>
      </c>
      <c r="K15" s="82"/>
      <c r="L15" s="83"/>
      <c r="M15" s="61" t="s">
        <v>91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94</v>
      </c>
      <c r="E16" s="57"/>
      <c r="F16" s="58"/>
      <c r="G16" s="58"/>
      <c r="H16" s="58"/>
      <c r="I16" s="74"/>
      <c r="J16" s="82" t="s">
        <v>93</v>
      </c>
      <c r="K16" s="82"/>
      <c r="L16" s="83" t="e">
        <f aca="false">J56</f>
        <v>#REF!</v>
      </c>
      <c r="M16" s="61" t="s">
        <v>91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95</v>
      </c>
      <c r="E17" s="57"/>
      <c r="F17" s="58"/>
      <c r="G17" s="58"/>
      <c r="H17" s="58"/>
      <c r="I17" s="74"/>
      <c r="J17" s="82" t="s">
        <v>93</v>
      </c>
      <c r="K17" s="82"/>
      <c r="L17" s="84"/>
      <c r="M17" s="61" t="s">
        <v>91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96</v>
      </c>
      <c r="E18" s="57"/>
      <c r="F18" s="58"/>
      <c r="G18" s="58"/>
      <c r="H18" s="58"/>
      <c r="I18" s="74"/>
      <c r="J18" s="82" t="s">
        <v>90</v>
      </c>
      <c r="K18" s="82"/>
      <c r="M18" s="61" t="s">
        <v>91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97</v>
      </c>
      <c r="E19" s="57"/>
      <c r="F19" s="58"/>
      <c r="G19" s="58"/>
      <c r="H19" s="58"/>
      <c r="I19" s="74"/>
      <c r="J19" s="82" t="s">
        <v>93</v>
      </c>
      <c r="K19" s="82"/>
      <c r="M19" s="61" t="s">
        <v>98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99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 t="s">
        <v>147</v>
      </c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101</v>
      </c>
      <c r="B23" s="91" t="s">
        <v>102</v>
      </c>
      <c r="C23" s="90" t="s">
        <v>103</v>
      </c>
      <c r="D23" s="90" t="s">
        <v>104</v>
      </c>
      <c r="E23" s="90" t="s">
        <v>105</v>
      </c>
      <c r="F23" s="90" t="s">
        <v>106</v>
      </c>
      <c r="G23" s="90"/>
      <c r="H23" s="90"/>
      <c r="I23" s="90"/>
      <c r="J23" s="90" t="s">
        <v>107</v>
      </c>
      <c r="K23" s="90"/>
      <c r="L23" s="90"/>
      <c r="M23" s="90"/>
      <c r="N23" s="90" t="s">
        <v>108</v>
      </c>
      <c r="O23" s="90" t="s">
        <v>109</v>
      </c>
      <c r="P23" s="90" t="s">
        <v>110</v>
      </c>
      <c r="Q23" s="90" t="s">
        <v>111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112</v>
      </c>
      <c r="G24" s="90" t="s">
        <v>113</v>
      </c>
      <c r="H24" s="90"/>
      <c r="I24" s="90"/>
      <c r="J24" s="90" t="s">
        <v>112</v>
      </c>
      <c r="K24" s="90" t="s">
        <v>113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114</v>
      </c>
      <c r="H25" s="90" t="s">
        <v>115</v>
      </c>
      <c r="I25" s="90" t="s">
        <v>116</v>
      </c>
      <c r="J25" s="90"/>
      <c r="K25" s="90" t="s">
        <v>114</v>
      </c>
      <c r="L25" s="90" t="s">
        <v>115</v>
      </c>
      <c r="M25" s="90" t="s">
        <v>116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117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7.5" hidden="false" customHeight="true" outlineLevel="0" collapsed="false">
      <c r="A28" s="92" t="s">
        <v>118</v>
      </c>
      <c r="B28" s="96" t="s">
        <v>119</v>
      </c>
      <c r="C28" s="97" t="e">
        <f aca="false">#REF!</f>
        <v>#REF!</v>
      </c>
      <c r="D28" s="98" t="s">
        <v>120</v>
      </c>
      <c r="E28" s="99" t="e">
        <f aca="false">#REF!</f>
        <v>#REF!</v>
      </c>
      <c r="F28" s="100" t="e">
        <f aca="false">#REF!</f>
        <v>#REF!</v>
      </c>
      <c r="G28" s="101"/>
      <c r="H28" s="102"/>
      <c r="I28" s="102"/>
      <c r="J28" s="129" t="e">
        <f aca="false">ROUND(F28*E28,2)</f>
        <v>#REF!</v>
      </c>
      <c r="K28" s="102"/>
      <c r="L28" s="102"/>
      <c r="M28" s="102"/>
      <c r="N28" s="102"/>
      <c r="O28" s="102"/>
      <c r="P28" s="102"/>
      <c r="Q28" s="102"/>
    </row>
    <row r="29" customFormat="false" ht="37.5" hidden="false" customHeight="true" outlineLevel="0" collapsed="false">
      <c r="A29" s="92" t="s">
        <v>121</v>
      </c>
      <c r="B29" s="96" t="s">
        <v>119</v>
      </c>
      <c r="C29" s="97" t="e">
        <f aca="false">#REF!</f>
        <v>#REF!</v>
      </c>
      <c r="D29" s="98" t="s">
        <v>120</v>
      </c>
      <c r="E29" s="99" t="e">
        <f aca="false">#REF!</f>
        <v>#REF!</v>
      </c>
      <c r="F29" s="100" t="e">
        <f aca="false">#REF!</f>
        <v>#REF!</v>
      </c>
      <c r="G29" s="101"/>
      <c r="H29" s="101"/>
      <c r="I29" s="101"/>
      <c r="J29" s="129" t="e">
        <f aca="false">ROUND(F29*E29,2)</f>
        <v>#REF!</v>
      </c>
      <c r="K29" s="102"/>
      <c r="L29" s="102"/>
      <c r="M29" s="102"/>
      <c r="N29" s="102"/>
      <c r="O29" s="102"/>
      <c r="P29" s="102"/>
      <c r="Q29" s="102"/>
    </row>
    <row r="30" customFormat="false" ht="24" hidden="false" customHeight="false" outlineLevel="0" collapsed="false">
      <c r="A30" s="92" t="s">
        <v>122</v>
      </c>
      <c r="B30" s="96" t="s">
        <v>119</v>
      </c>
      <c r="C30" s="97" t="e">
        <f aca="false">#REF!</f>
        <v>#REF!</v>
      </c>
      <c r="D30" s="98" t="s">
        <v>120</v>
      </c>
      <c r="E30" s="99" t="e">
        <f aca="false">#REF!</f>
        <v>#REF!</v>
      </c>
      <c r="F30" s="100" t="e">
        <f aca="false">#REF!</f>
        <v>#REF!</v>
      </c>
      <c r="G30" s="101"/>
      <c r="H30" s="102"/>
      <c r="I30" s="102"/>
      <c r="J30" s="129" t="e">
        <f aca="false">ROUND(F30*E30,2)</f>
        <v>#REF!</v>
      </c>
      <c r="K30" s="102"/>
      <c r="L30" s="102"/>
      <c r="M30" s="102"/>
      <c r="N30" s="102"/>
      <c r="O30" s="102"/>
      <c r="P30" s="102"/>
      <c r="Q30" s="102"/>
    </row>
    <row r="31" customFormat="false" ht="24" hidden="false" customHeight="false" outlineLevel="0" collapsed="false">
      <c r="A31" s="92" t="s">
        <v>123</v>
      </c>
      <c r="B31" s="96" t="s">
        <v>119</v>
      </c>
      <c r="C31" s="97" t="e">
        <f aca="false">#REF!</f>
        <v>#REF!</v>
      </c>
      <c r="D31" s="98" t="s">
        <v>120</v>
      </c>
      <c r="E31" s="99" t="e">
        <f aca="false">#REF!</f>
        <v>#REF!</v>
      </c>
      <c r="F31" s="100" t="e">
        <f aca="false">#REF!</f>
        <v>#REF!</v>
      </c>
      <c r="G31" s="101"/>
      <c r="H31" s="102"/>
      <c r="I31" s="102"/>
      <c r="J31" s="129" t="e">
        <f aca="false">ROUND(F31*E31,2)</f>
        <v>#REF!</v>
      </c>
      <c r="K31" s="102"/>
      <c r="L31" s="102"/>
      <c r="M31" s="102"/>
      <c r="N31" s="102"/>
      <c r="O31" s="102"/>
      <c r="P31" s="102"/>
      <c r="Q31" s="102"/>
    </row>
    <row r="32" customFormat="false" ht="24" hidden="false" customHeight="false" outlineLevel="0" collapsed="false">
      <c r="A32" s="92" t="s">
        <v>124</v>
      </c>
      <c r="B32" s="96" t="s">
        <v>119</v>
      </c>
      <c r="C32" s="97" t="s">
        <v>125</v>
      </c>
      <c r="D32" s="98" t="s">
        <v>120</v>
      </c>
      <c r="E32" s="99" t="e">
        <f aca="false">#REF!</f>
        <v>#REF!</v>
      </c>
      <c r="F32" s="100" t="e">
        <f aca="false">#REF!</f>
        <v>#REF!</v>
      </c>
      <c r="G32" s="101"/>
      <c r="H32" s="101"/>
      <c r="I32" s="102"/>
      <c r="J32" s="129" t="e">
        <f aca="false">ROUND(F32*E32,2)</f>
        <v>#REF!</v>
      </c>
      <c r="K32" s="102"/>
      <c r="L32" s="102"/>
      <c r="M32" s="102"/>
      <c r="N32" s="102"/>
      <c r="O32" s="102"/>
      <c r="P32" s="102"/>
      <c r="Q32" s="102"/>
    </row>
    <row r="33" customFormat="false" ht="24" hidden="false" customHeight="false" outlineLevel="0" collapsed="false">
      <c r="A33" s="92" t="s">
        <v>126</v>
      </c>
      <c r="B33" s="96" t="s">
        <v>119</v>
      </c>
      <c r="C33" s="97" t="e">
        <f aca="false">#REF!</f>
        <v>#REF!</v>
      </c>
      <c r="D33" s="98" t="s">
        <v>120</v>
      </c>
      <c r="E33" s="99" t="n">
        <v>0</v>
      </c>
      <c r="F33" s="100" t="n">
        <v>0</v>
      </c>
      <c r="G33" s="101"/>
      <c r="H33" s="101"/>
      <c r="I33" s="102"/>
      <c r="J33" s="129" t="n">
        <f aca="false">ROUND(F33*E33,2)</f>
        <v>0</v>
      </c>
      <c r="K33" s="102"/>
      <c r="L33" s="102"/>
      <c r="M33" s="102"/>
      <c r="N33" s="102"/>
      <c r="O33" s="102"/>
      <c r="P33" s="102"/>
      <c r="Q33" s="102"/>
    </row>
    <row r="34" customFormat="false" ht="44.25" hidden="false" customHeight="true" outlineLevel="0" collapsed="false">
      <c r="A34" s="92" t="n">
        <v>7</v>
      </c>
      <c r="B34" s="96" t="s">
        <v>119</v>
      </c>
      <c r="C34" s="97" t="e">
        <f aca="false">#REF!</f>
        <v>#REF!</v>
      </c>
      <c r="D34" s="98" t="s">
        <v>120</v>
      </c>
      <c r="E34" s="99" t="e">
        <f aca="false">#REF!</f>
        <v>#REF!</v>
      </c>
      <c r="F34" s="100" t="e">
        <f aca="false">#REF!</f>
        <v>#REF!</v>
      </c>
      <c r="G34" s="101"/>
      <c r="H34" s="101"/>
      <c r="I34" s="102"/>
      <c r="J34" s="129" t="e">
        <f aca="false">ROUND(F34*E34,2)</f>
        <v>#REF!</v>
      </c>
      <c r="K34" s="102"/>
      <c r="L34" s="102"/>
      <c r="M34" s="102"/>
      <c r="N34" s="102"/>
      <c r="O34" s="102"/>
      <c r="P34" s="102"/>
      <c r="Q34" s="102"/>
    </row>
    <row r="35" customFormat="false" ht="44.25" hidden="false" customHeight="true" outlineLevel="0" collapsed="false">
      <c r="A35" s="92" t="n">
        <v>8</v>
      </c>
      <c r="B35" s="96" t="s">
        <v>119</v>
      </c>
      <c r="C35" s="97" t="e">
        <f aca="false">#REF!</f>
        <v>#REF!</v>
      </c>
      <c r="D35" s="98" t="s">
        <v>120</v>
      </c>
      <c r="E35" s="99" t="e">
        <f aca="false">#REF!</f>
        <v>#REF!</v>
      </c>
      <c r="F35" s="100" t="e">
        <f aca="false">#REF!</f>
        <v>#REF!</v>
      </c>
      <c r="G35" s="101"/>
      <c r="H35" s="101"/>
      <c r="I35" s="102"/>
      <c r="J35" s="129" t="e">
        <f aca="false">ROUND(F35*E35,2)</f>
        <v>#REF!</v>
      </c>
      <c r="K35" s="102"/>
      <c r="L35" s="102"/>
      <c r="M35" s="102"/>
      <c r="N35" s="102"/>
      <c r="O35" s="102"/>
      <c r="P35" s="102"/>
      <c r="Q35" s="102"/>
    </row>
    <row r="36" customFormat="false" ht="14.25" hidden="false" customHeight="true" outlineLevel="0" collapsed="false">
      <c r="A36" s="104" t="s">
        <v>127</v>
      </c>
      <c r="B36" s="104"/>
      <c r="C36" s="104"/>
      <c r="D36" s="104"/>
      <c r="E36" s="104"/>
      <c r="F36" s="104"/>
      <c r="G36" s="104"/>
      <c r="H36" s="104"/>
      <c r="I36" s="104"/>
      <c r="J36" s="130" t="e">
        <f aca="false">SUM(J28:J35)</f>
        <v>#REF!</v>
      </c>
      <c r="K36" s="101"/>
      <c r="L36" s="101"/>
      <c r="M36" s="101"/>
      <c r="N36" s="102"/>
      <c r="O36" s="101"/>
      <c r="P36" s="102"/>
      <c r="Q36" s="101"/>
    </row>
    <row r="37" customFormat="false" ht="14.25" hidden="false" customHeight="true" outlineLevel="0" collapsed="false">
      <c r="A37" s="104" t="s">
        <v>128</v>
      </c>
      <c r="B37" s="104"/>
      <c r="C37" s="104"/>
      <c r="D37" s="104"/>
      <c r="E37" s="104"/>
      <c r="F37" s="104"/>
      <c r="G37" s="104"/>
      <c r="H37" s="104"/>
      <c r="I37" s="104"/>
      <c r="J37" s="102"/>
      <c r="K37" s="102"/>
      <c r="L37" s="102"/>
      <c r="M37" s="102"/>
      <c r="N37" s="102"/>
      <c r="O37" s="102"/>
      <c r="P37" s="102"/>
      <c r="Q37" s="102"/>
    </row>
    <row r="38" customFormat="false" ht="14.25" hidden="false" customHeight="true" outlineLevel="0" collapsed="false">
      <c r="A38" s="104" t="s">
        <v>129</v>
      </c>
      <c r="B38" s="104"/>
      <c r="C38" s="104"/>
      <c r="D38" s="104"/>
      <c r="E38" s="104"/>
      <c r="F38" s="104"/>
      <c r="G38" s="104"/>
      <c r="H38" s="104"/>
      <c r="I38" s="104"/>
      <c r="J38" s="101"/>
      <c r="K38" s="102"/>
      <c r="L38" s="102"/>
      <c r="M38" s="102"/>
      <c r="N38" s="102"/>
      <c r="O38" s="101"/>
      <c r="P38" s="102"/>
      <c r="Q38" s="102"/>
    </row>
    <row r="39" customFormat="false" ht="14.25" hidden="false" customHeight="true" outlineLevel="0" collapsed="false">
      <c r="A39" s="104" t="s">
        <v>130</v>
      </c>
      <c r="B39" s="104"/>
      <c r="C39" s="104"/>
      <c r="D39" s="104"/>
      <c r="E39" s="104"/>
      <c r="F39" s="104"/>
      <c r="G39" s="104"/>
      <c r="H39" s="104"/>
      <c r="I39" s="104"/>
      <c r="J39" s="101"/>
      <c r="K39" s="102"/>
      <c r="L39" s="102"/>
      <c r="M39" s="102"/>
      <c r="N39" s="102"/>
      <c r="O39" s="101"/>
      <c r="P39" s="102"/>
      <c r="Q39" s="101"/>
    </row>
    <row r="40" customFormat="false" ht="14.25" hidden="false" customHeight="true" outlineLevel="0" collapsed="false">
      <c r="A40" s="104" t="s">
        <v>131</v>
      </c>
      <c r="B40" s="104"/>
      <c r="C40" s="104"/>
      <c r="D40" s="104"/>
      <c r="E40" s="104"/>
      <c r="F40" s="104"/>
      <c r="G40" s="104"/>
      <c r="H40" s="104"/>
      <c r="I40" s="104"/>
      <c r="J40" s="131"/>
      <c r="K40" s="102"/>
      <c r="L40" s="102"/>
      <c r="M40" s="102"/>
      <c r="N40" s="102"/>
      <c r="O40" s="101"/>
      <c r="P40" s="102"/>
      <c r="Q40" s="102"/>
    </row>
    <row r="41" customFormat="false" ht="14.25" hidden="false" customHeight="true" outlineLevel="0" collapsed="false">
      <c r="A41" s="104" t="s">
        <v>132</v>
      </c>
      <c r="B41" s="104"/>
      <c r="C41" s="104"/>
      <c r="D41" s="104"/>
      <c r="E41" s="104"/>
      <c r="F41" s="104"/>
      <c r="G41" s="104"/>
      <c r="H41" s="104"/>
      <c r="I41" s="104"/>
      <c r="J41" s="101"/>
      <c r="K41" s="102"/>
      <c r="L41" s="102"/>
      <c r="M41" s="102"/>
      <c r="N41" s="102"/>
      <c r="O41" s="101"/>
      <c r="P41" s="102"/>
      <c r="Q41" s="101"/>
    </row>
    <row r="42" customFormat="false" ht="14.25" hidden="false" customHeight="true" outlineLevel="0" collapsed="false">
      <c r="A42" s="104" t="s">
        <v>133</v>
      </c>
      <c r="B42" s="104"/>
      <c r="C42" s="104"/>
      <c r="D42" s="104"/>
      <c r="E42" s="104"/>
      <c r="F42" s="104"/>
      <c r="G42" s="104"/>
      <c r="H42" s="104"/>
      <c r="I42" s="104"/>
      <c r="J42" s="102"/>
      <c r="K42" s="102"/>
      <c r="L42" s="102"/>
      <c r="M42" s="102"/>
      <c r="N42" s="102"/>
      <c r="O42" s="102"/>
      <c r="P42" s="102"/>
      <c r="Q42" s="102"/>
    </row>
    <row r="43" customFormat="false" ht="14.25" hidden="false" customHeight="true" outlineLevel="0" collapsed="false">
      <c r="A43" s="104" t="s">
        <v>134</v>
      </c>
      <c r="B43" s="104"/>
      <c r="C43" s="104"/>
      <c r="D43" s="104"/>
      <c r="E43" s="104"/>
      <c r="F43" s="104"/>
      <c r="G43" s="104"/>
      <c r="H43" s="104"/>
      <c r="I43" s="104"/>
      <c r="J43" s="130" t="e">
        <f aca="false">J36</f>
        <v>#REF!</v>
      </c>
      <c r="K43" s="102"/>
      <c r="L43" s="102"/>
      <c r="M43" s="102"/>
      <c r="N43" s="102"/>
      <c r="O43" s="102"/>
      <c r="P43" s="102"/>
      <c r="Q43" s="102"/>
    </row>
    <row r="44" customFormat="false" ht="14.25" hidden="false" customHeight="true" outlineLevel="0" collapsed="false">
      <c r="A44" s="104" t="s">
        <v>135</v>
      </c>
      <c r="B44" s="104"/>
      <c r="C44" s="104"/>
      <c r="D44" s="104"/>
      <c r="E44" s="104"/>
      <c r="F44" s="104"/>
      <c r="G44" s="104"/>
      <c r="H44" s="104"/>
      <c r="I44" s="104"/>
      <c r="J44" s="101"/>
      <c r="K44" s="102"/>
      <c r="L44" s="102"/>
      <c r="M44" s="102"/>
      <c r="N44" s="102"/>
      <c r="O44" s="102"/>
      <c r="P44" s="102"/>
      <c r="Q44" s="102"/>
    </row>
    <row r="45" customFormat="false" ht="14.25" hidden="false" customHeight="true" outlineLevel="0" collapsed="false">
      <c r="A45" s="104" t="s">
        <v>136</v>
      </c>
      <c r="B45" s="104"/>
      <c r="C45" s="104"/>
      <c r="D45" s="104"/>
      <c r="E45" s="104"/>
      <c r="F45" s="104"/>
      <c r="G45" s="104"/>
      <c r="H45" s="104"/>
      <c r="I45" s="104"/>
      <c r="J45" s="101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137</v>
      </c>
      <c r="B46" s="104"/>
      <c r="C46" s="104"/>
      <c r="D46" s="104"/>
      <c r="E46" s="104"/>
      <c r="F46" s="104"/>
      <c r="G46" s="104"/>
      <c r="H46" s="104"/>
      <c r="I46" s="104"/>
      <c r="J46" s="101"/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138</v>
      </c>
      <c r="B47" s="104"/>
      <c r="C47" s="104"/>
      <c r="D47" s="104"/>
      <c r="E47" s="104"/>
      <c r="F47" s="104"/>
      <c r="G47" s="104"/>
      <c r="H47" s="104"/>
      <c r="I47" s="104"/>
      <c r="J47" s="101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139</v>
      </c>
      <c r="B48" s="104"/>
      <c r="C48" s="104"/>
      <c r="D48" s="104"/>
      <c r="E48" s="104"/>
      <c r="F48" s="104"/>
      <c r="G48" s="104"/>
      <c r="H48" s="104"/>
      <c r="I48" s="104"/>
      <c r="J48" s="130" t="e">
        <f aca="false">J43</f>
        <v>#REF!</v>
      </c>
      <c r="K48" s="102"/>
      <c r="L48" s="102"/>
      <c r="M48" s="102"/>
      <c r="N48" s="102"/>
      <c r="O48" s="101"/>
      <c r="P48" s="102"/>
      <c r="Q48" s="101"/>
    </row>
    <row r="49" customFormat="false" ht="15" hidden="false" customHeight="false" outlineLevel="0" collapsed="false">
      <c r="A49" s="95" t="s">
        <v>140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</row>
    <row r="50" customFormat="false" ht="47.25" hidden="false" customHeight="true" outlineLevel="0" collapsed="false">
      <c r="A50" s="92" t="s">
        <v>118</v>
      </c>
      <c r="B50" s="96" t="s">
        <v>119</v>
      </c>
      <c r="C50" s="97" t="e">
        <f aca="false">#REF!</f>
        <v>#REF!</v>
      </c>
      <c r="D50" s="106" t="s">
        <v>120</v>
      </c>
      <c r="E50" s="99" t="e">
        <f aca="false">#REF!</f>
        <v>#REF!</v>
      </c>
      <c r="F50" s="99" t="e">
        <f aca="false">#REF!</f>
        <v>#REF!</v>
      </c>
      <c r="G50" s="107"/>
      <c r="H50" s="102"/>
      <c r="I50" s="102"/>
      <c r="J50" s="129" t="e">
        <f aca="false">ROUND(F50*E50,2)</f>
        <v>#REF!</v>
      </c>
      <c r="K50" s="102"/>
      <c r="L50" s="102"/>
      <c r="M50" s="102"/>
      <c r="N50" s="102"/>
      <c r="O50" s="102"/>
      <c r="P50" s="102"/>
      <c r="Q50" s="102"/>
    </row>
    <row r="51" customFormat="false" ht="49.5" hidden="false" customHeight="true" outlineLevel="0" collapsed="false">
      <c r="A51" s="92" t="s">
        <v>121</v>
      </c>
      <c r="B51" s="96" t="s">
        <v>119</v>
      </c>
      <c r="C51" s="97" t="e">
        <f aca="false">#REF!</f>
        <v>#REF!</v>
      </c>
      <c r="D51" s="106" t="s">
        <v>120</v>
      </c>
      <c r="E51" s="99" t="e">
        <f aca="false">#REF!</f>
        <v>#REF!</v>
      </c>
      <c r="F51" s="99" t="e">
        <f aca="false">#REF!</f>
        <v>#REF!</v>
      </c>
      <c r="G51" s="107"/>
      <c r="H51" s="102"/>
      <c r="I51" s="102"/>
      <c r="J51" s="129" t="e">
        <f aca="false">ROUND(F51*E51,2)</f>
        <v>#REF!</v>
      </c>
      <c r="K51" s="102"/>
      <c r="L51" s="102"/>
      <c r="M51" s="102"/>
      <c r="N51" s="102"/>
      <c r="O51" s="102"/>
      <c r="P51" s="102"/>
      <c r="Q51" s="102"/>
    </row>
    <row r="52" customFormat="false" ht="24" hidden="false" customHeight="false" outlineLevel="0" collapsed="false">
      <c r="A52" s="108" t="s">
        <v>122</v>
      </c>
      <c r="B52" s="109" t="s">
        <v>119</v>
      </c>
      <c r="C52" s="110" t="e">
        <f aca="false">#REF!</f>
        <v>#REF!</v>
      </c>
      <c r="D52" s="111" t="s">
        <v>120</v>
      </c>
      <c r="E52" s="112" t="e">
        <f aca="false">#REF!</f>
        <v>#REF!</v>
      </c>
      <c r="F52" s="112" t="e">
        <f aca="false">#REF!</f>
        <v>#REF!</v>
      </c>
      <c r="G52" s="113"/>
      <c r="H52" s="114"/>
      <c r="I52" s="114"/>
      <c r="J52" s="129" t="e">
        <f aca="false">ROUND(F52*E52,2)</f>
        <v>#REF!</v>
      </c>
      <c r="K52" s="102"/>
      <c r="L52" s="102"/>
      <c r="M52" s="102"/>
      <c r="N52" s="102"/>
      <c r="O52" s="102"/>
      <c r="P52" s="102"/>
      <c r="Q52" s="102"/>
    </row>
    <row r="53" customFormat="false" ht="24" hidden="false" customHeight="false" outlineLevel="0" collapsed="false">
      <c r="A53" s="92" t="n">
        <v>4</v>
      </c>
      <c r="B53" s="96" t="s">
        <v>119</v>
      </c>
      <c r="C53" s="97" t="e">
        <f aca="false">#REF!</f>
        <v>#REF!</v>
      </c>
      <c r="D53" s="98" t="s">
        <v>120</v>
      </c>
      <c r="E53" s="99" t="e">
        <f aca="false">#REF!</f>
        <v>#REF!</v>
      </c>
      <c r="F53" s="99" t="e">
        <f aca="false">#REF!</f>
        <v>#REF!</v>
      </c>
      <c r="G53" s="101"/>
      <c r="H53" s="101"/>
      <c r="I53" s="101"/>
      <c r="J53" s="129" t="e">
        <f aca="false">ROUND(F53*E53,2)</f>
        <v>#REF!</v>
      </c>
      <c r="K53" s="115"/>
      <c r="L53" s="102"/>
      <c r="M53" s="102"/>
      <c r="N53" s="102"/>
      <c r="O53" s="102"/>
      <c r="P53" s="102"/>
      <c r="Q53" s="102"/>
    </row>
    <row r="54" customFormat="false" ht="24" hidden="false" customHeight="false" outlineLevel="0" collapsed="false">
      <c r="A54" s="92" t="n">
        <v>5</v>
      </c>
      <c r="B54" s="96" t="s">
        <v>119</v>
      </c>
      <c r="C54" s="97" t="e">
        <f aca="false">#REF!</f>
        <v>#REF!</v>
      </c>
      <c r="D54" s="98" t="s">
        <v>120</v>
      </c>
      <c r="E54" s="99" t="e">
        <f aca="false">#REF!</f>
        <v>#REF!</v>
      </c>
      <c r="F54" s="99" t="e">
        <f aca="false">F50</f>
        <v>#REF!</v>
      </c>
      <c r="G54" s="101"/>
      <c r="H54" s="101"/>
      <c r="I54" s="101"/>
      <c r="J54" s="129" t="e">
        <f aca="false">ROUND(F54*E54,2)</f>
        <v>#REF!</v>
      </c>
      <c r="K54" s="115"/>
      <c r="L54" s="102"/>
      <c r="M54" s="102"/>
      <c r="N54" s="102"/>
      <c r="O54" s="102"/>
      <c r="P54" s="102"/>
      <c r="Q54" s="102"/>
    </row>
    <row r="55" customFormat="false" ht="24" hidden="false" customHeight="false" outlineLevel="0" collapsed="false">
      <c r="A55" s="116" t="n">
        <v>6</v>
      </c>
      <c r="B55" s="96" t="s">
        <v>119</v>
      </c>
      <c r="C55" s="117" t="e">
        <f aca="false">#REF!</f>
        <v>#REF!</v>
      </c>
      <c r="D55" s="98" t="s">
        <v>120</v>
      </c>
      <c r="E55" s="99" t="e">
        <f aca="false">#REF!</f>
        <v>#REF!</v>
      </c>
      <c r="F55" s="132" t="e">
        <f aca="false">F51</f>
        <v>#REF!</v>
      </c>
      <c r="G55" s="119"/>
      <c r="H55" s="119"/>
      <c r="I55" s="119"/>
      <c r="J55" s="129" t="e">
        <f aca="false">ROUND(F55*E55,2)</f>
        <v>#REF!</v>
      </c>
      <c r="K55" s="115"/>
      <c r="L55" s="102"/>
      <c r="M55" s="102"/>
      <c r="N55" s="102"/>
      <c r="O55" s="102"/>
      <c r="P55" s="102"/>
      <c r="Q55" s="102"/>
    </row>
    <row r="56" customFormat="false" ht="15" hidden="false" customHeight="true" outlineLevel="0" collapsed="false">
      <c r="A56" s="120" t="s">
        <v>127</v>
      </c>
      <c r="B56" s="120"/>
      <c r="C56" s="120"/>
      <c r="D56" s="120"/>
      <c r="E56" s="120"/>
      <c r="F56" s="120"/>
      <c r="G56" s="120"/>
      <c r="H56" s="120"/>
      <c r="I56" s="120"/>
      <c r="J56" s="133" t="e">
        <f aca="false">SUM(J50:J55)</f>
        <v>#REF!</v>
      </c>
      <c r="K56" s="101"/>
      <c r="L56" s="101"/>
      <c r="M56" s="102"/>
      <c r="N56" s="102"/>
      <c r="O56" s="101"/>
      <c r="P56" s="102"/>
      <c r="Q56" s="101"/>
    </row>
    <row r="57" customFormat="false" ht="14.25" hidden="false" customHeight="true" outlineLevel="0" collapsed="false">
      <c r="A57" s="104" t="s">
        <v>141</v>
      </c>
      <c r="B57" s="104"/>
      <c r="C57" s="104"/>
      <c r="D57" s="104"/>
      <c r="E57" s="104"/>
      <c r="F57" s="104"/>
      <c r="G57" s="104"/>
      <c r="H57" s="104"/>
      <c r="I57" s="104"/>
      <c r="J57" s="129"/>
      <c r="K57" s="102"/>
      <c r="L57" s="102"/>
      <c r="M57" s="102"/>
      <c r="N57" s="102"/>
      <c r="O57" s="102"/>
      <c r="P57" s="102"/>
      <c r="Q57" s="102"/>
    </row>
    <row r="58" customFormat="false" ht="14.25" hidden="false" customHeight="true" outlineLevel="0" collapsed="false">
      <c r="A58" s="104" t="s">
        <v>129</v>
      </c>
      <c r="B58" s="104"/>
      <c r="C58" s="104"/>
      <c r="D58" s="104"/>
      <c r="E58" s="104"/>
      <c r="F58" s="104"/>
      <c r="G58" s="104"/>
      <c r="H58" s="104"/>
      <c r="I58" s="104"/>
      <c r="J58" s="130"/>
      <c r="K58" s="102"/>
      <c r="L58" s="102"/>
      <c r="M58" s="102"/>
      <c r="N58" s="102"/>
      <c r="O58" s="101"/>
      <c r="P58" s="102"/>
      <c r="Q58" s="102"/>
    </row>
    <row r="59" customFormat="false" ht="14.25" hidden="false" customHeight="true" outlineLevel="0" collapsed="false">
      <c r="A59" s="104" t="s">
        <v>130</v>
      </c>
      <c r="B59" s="104"/>
      <c r="C59" s="104"/>
      <c r="D59" s="104"/>
      <c r="E59" s="104"/>
      <c r="F59" s="104"/>
      <c r="G59" s="104"/>
      <c r="H59" s="104"/>
      <c r="I59" s="104"/>
      <c r="J59" s="130" t="e">
        <f aca="false">SUM(J50:J55)</f>
        <v>#REF!</v>
      </c>
      <c r="K59" s="102"/>
      <c r="L59" s="102"/>
      <c r="M59" s="102"/>
      <c r="N59" s="102"/>
      <c r="O59" s="101"/>
      <c r="P59" s="102"/>
      <c r="Q59" s="101"/>
    </row>
    <row r="60" customFormat="false" ht="14.25" hidden="false" customHeight="true" outlineLevel="0" collapsed="false">
      <c r="A60" s="104" t="s">
        <v>131</v>
      </c>
      <c r="B60" s="104"/>
      <c r="C60" s="104"/>
      <c r="D60" s="104"/>
      <c r="E60" s="104"/>
      <c r="F60" s="104"/>
      <c r="G60" s="104"/>
      <c r="H60" s="104"/>
      <c r="I60" s="104"/>
      <c r="J60" s="101"/>
      <c r="K60" s="102"/>
      <c r="L60" s="102"/>
      <c r="M60" s="102"/>
      <c r="N60" s="102"/>
      <c r="O60" s="101"/>
      <c r="P60" s="102"/>
      <c r="Q60" s="102"/>
    </row>
    <row r="61" customFormat="false" ht="14.25" hidden="false" customHeight="true" outlineLevel="0" collapsed="false">
      <c r="A61" s="104" t="s">
        <v>132</v>
      </c>
      <c r="B61" s="104"/>
      <c r="C61" s="104"/>
      <c r="D61" s="104"/>
      <c r="E61" s="104"/>
      <c r="F61" s="104"/>
      <c r="G61" s="104"/>
      <c r="H61" s="104"/>
      <c r="I61" s="104"/>
      <c r="J61" s="131"/>
      <c r="K61" s="102"/>
      <c r="L61" s="102"/>
      <c r="M61" s="102"/>
      <c r="N61" s="102"/>
      <c r="O61" s="101"/>
      <c r="P61" s="102"/>
      <c r="Q61" s="101"/>
    </row>
    <row r="62" customFormat="false" ht="14.25" hidden="false" customHeight="true" outlineLevel="0" collapsed="false">
      <c r="A62" s="104" t="s">
        <v>133</v>
      </c>
      <c r="B62" s="104"/>
      <c r="C62" s="104"/>
      <c r="D62" s="104"/>
      <c r="E62" s="104"/>
      <c r="F62" s="104"/>
      <c r="G62" s="104"/>
      <c r="H62" s="104"/>
      <c r="I62" s="104"/>
      <c r="J62" s="102"/>
      <c r="K62" s="102"/>
      <c r="L62" s="102"/>
      <c r="M62" s="102"/>
      <c r="N62" s="102"/>
      <c r="O62" s="102"/>
      <c r="P62" s="102"/>
      <c r="Q62" s="102"/>
    </row>
    <row r="63" customFormat="false" ht="14.25" hidden="false" customHeight="true" outlineLevel="0" collapsed="false">
      <c r="A63" s="104" t="s">
        <v>134</v>
      </c>
      <c r="B63" s="104"/>
      <c r="C63" s="104"/>
      <c r="D63" s="104"/>
      <c r="E63" s="104"/>
      <c r="F63" s="104"/>
      <c r="G63" s="104"/>
      <c r="H63" s="104"/>
      <c r="I63" s="104"/>
      <c r="J63" s="101"/>
      <c r="K63" s="102"/>
      <c r="L63" s="102"/>
      <c r="M63" s="102"/>
      <c r="N63" s="102"/>
      <c r="O63" s="102"/>
      <c r="P63" s="102"/>
      <c r="Q63" s="102"/>
    </row>
    <row r="64" customFormat="false" ht="14.25" hidden="false" customHeight="true" outlineLevel="0" collapsed="false">
      <c r="A64" s="104" t="s">
        <v>135</v>
      </c>
      <c r="B64" s="104"/>
      <c r="C64" s="104"/>
      <c r="D64" s="104"/>
      <c r="E64" s="104"/>
      <c r="F64" s="104"/>
      <c r="G64" s="104"/>
      <c r="H64" s="104"/>
      <c r="I64" s="104"/>
      <c r="J64" s="101"/>
      <c r="K64" s="102"/>
      <c r="L64" s="102"/>
      <c r="M64" s="102"/>
      <c r="N64" s="102"/>
      <c r="O64" s="102"/>
      <c r="P64" s="102"/>
      <c r="Q64" s="102"/>
    </row>
    <row r="65" customFormat="false" ht="14.25" hidden="false" customHeight="true" outlineLevel="0" collapsed="false">
      <c r="A65" s="104" t="s">
        <v>136</v>
      </c>
      <c r="B65" s="104"/>
      <c r="C65" s="104"/>
      <c r="D65" s="104"/>
      <c r="E65" s="104"/>
      <c r="F65" s="104"/>
      <c r="G65" s="104"/>
      <c r="H65" s="104"/>
      <c r="I65" s="104"/>
      <c r="J65" s="101"/>
      <c r="K65" s="102"/>
      <c r="L65" s="102"/>
      <c r="M65" s="102"/>
      <c r="N65" s="102"/>
      <c r="O65" s="102"/>
      <c r="P65" s="102"/>
      <c r="Q65" s="102"/>
    </row>
    <row r="66" customFormat="false" ht="14.25" hidden="false" customHeight="true" outlineLevel="0" collapsed="false">
      <c r="A66" s="104" t="s">
        <v>137</v>
      </c>
      <c r="B66" s="104"/>
      <c r="C66" s="104"/>
      <c r="D66" s="104"/>
      <c r="E66" s="104"/>
      <c r="F66" s="104"/>
      <c r="G66" s="104"/>
      <c r="H66" s="104"/>
      <c r="I66" s="104"/>
      <c r="J66" s="105"/>
      <c r="K66" s="102"/>
      <c r="L66" s="102"/>
      <c r="M66" s="102"/>
      <c r="N66" s="102"/>
      <c r="O66" s="102"/>
      <c r="P66" s="102"/>
      <c r="Q66" s="102"/>
    </row>
    <row r="67" customFormat="false" ht="14.25" hidden="false" customHeight="true" outlineLevel="0" collapsed="false">
      <c r="A67" s="104" t="s">
        <v>138</v>
      </c>
      <c r="B67" s="104"/>
      <c r="C67" s="104"/>
      <c r="D67" s="104"/>
      <c r="E67" s="104"/>
      <c r="F67" s="104"/>
      <c r="G67" s="104"/>
      <c r="H67" s="104"/>
      <c r="I67" s="104"/>
      <c r="J67" s="105"/>
      <c r="K67" s="102"/>
      <c r="L67" s="102"/>
      <c r="M67" s="102"/>
      <c r="N67" s="102"/>
      <c r="O67" s="102"/>
      <c r="P67" s="102"/>
      <c r="Q67" s="102"/>
    </row>
    <row r="68" customFormat="false" ht="14.25" hidden="false" customHeight="true" outlineLevel="0" collapsed="false">
      <c r="A68" s="104" t="s">
        <v>142</v>
      </c>
      <c r="B68" s="104"/>
      <c r="C68" s="104"/>
      <c r="D68" s="104"/>
      <c r="E68" s="104"/>
      <c r="F68" s="104"/>
      <c r="G68" s="104"/>
      <c r="H68" s="104"/>
      <c r="I68" s="104"/>
      <c r="J68" s="105" t="e">
        <f aca="false">J59</f>
        <v>#REF!</v>
      </c>
      <c r="K68" s="102"/>
      <c r="L68" s="102"/>
      <c r="M68" s="102"/>
      <c r="N68" s="102"/>
      <c r="O68" s="101"/>
      <c r="P68" s="102"/>
      <c r="Q68" s="101"/>
    </row>
    <row r="69" customFormat="false" ht="14.25" hidden="false" customHeight="true" outlineLevel="0" collapsed="false">
      <c r="A69" s="104" t="s">
        <v>143</v>
      </c>
      <c r="B69" s="104"/>
      <c r="C69" s="104"/>
      <c r="D69" s="104"/>
      <c r="E69" s="104"/>
      <c r="F69" s="104"/>
      <c r="G69" s="104"/>
      <c r="H69" s="104"/>
      <c r="I69" s="104"/>
      <c r="J69" s="122" t="e">
        <f aca="false">J68+J48</f>
        <v>#REF!</v>
      </c>
      <c r="K69" s="102"/>
      <c r="L69" s="102"/>
      <c r="M69" s="102"/>
      <c r="N69" s="102"/>
      <c r="O69" s="101"/>
      <c r="P69" s="102"/>
      <c r="Q69" s="101"/>
    </row>
    <row r="70" customFormat="false" ht="15" hidden="false" customHeight="false" outlineLevel="0" collapsed="false">
      <c r="A70" s="85"/>
      <c r="B70" s="54"/>
      <c r="C70" s="86"/>
      <c r="D70" s="87"/>
      <c r="E70" s="88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</row>
    <row r="71" customFormat="false" ht="15" hidden="false" customHeight="false" outlineLevel="0" collapsed="false">
      <c r="A71" s="85"/>
      <c r="B71" s="54"/>
      <c r="C71" s="86"/>
      <c r="D71" s="87"/>
      <c r="E71" s="88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</row>
    <row r="72" customFormat="false" ht="15" hidden="false" customHeight="false" outlineLevel="0" collapsed="false">
      <c r="A72" s="85"/>
      <c r="B72" s="54"/>
      <c r="C72" s="86"/>
      <c r="D72" s="87"/>
      <c r="E72" s="88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</row>
    <row r="73" customFormat="false" ht="15" hidden="false" customHeight="false" outlineLevel="0" collapsed="false">
      <c r="A73" s="85"/>
      <c r="B73" s="54"/>
      <c r="C73" s="86"/>
      <c r="D73" s="87"/>
      <c r="E73" s="88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</row>
    <row r="74" customFormat="false" ht="15" hidden="false" customHeight="false" outlineLevel="0" collapsed="false">
      <c r="A74" s="124" t="s">
        <v>144</v>
      </c>
      <c r="B74" s="125"/>
      <c r="C74" s="126"/>
      <c r="D74" s="127"/>
      <c r="E74" s="128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customFormat="false" ht="15" hidden="false" customHeight="false" outlineLevel="0" collapsed="false">
      <c r="A75" s="85"/>
      <c r="B75" s="54"/>
      <c r="C75" s="86"/>
      <c r="D75" s="87"/>
      <c r="E75" s="88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</row>
    <row r="76" customFormat="false" ht="15" hidden="false" customHeight="false" outlineLevel="0" collapsed="false">
      <c r="A76" s="85"/>
      <c r="B76" s="54"/>
      <c r="C76" s="86"/>
      <c r="D76" s="87"/>
      <c r="E76" s="88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</row>
    <row r="77" customFormat="false" ht="15" hidden="false" customHeight="false" outlineLevel="0" collapsed="false">
      <c r="A77" s="85"/>
      <c r="B77" s="54"/>
      <c r="C77" s="86"/>
      <c r="D77" s="87"/>
      <c r="E77" s="88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</row>
    <row r="78" customFormat="false" ht="15" hidden="false" customHeight="false" outlineLevel="0" collapsed="false">
      <c r="A78" s="85"/>
      <c r="B78" s="54"/>
      <c r="C78" s="86"/>
      <c r="D78" s="87"/>
      <c r="E78" s="88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</row>
    <row r="79" customFormat="false" ht="15" hidden="false" customHeight="false" outlineLevel="0" collapsed="false">
      <c r="A79" s="85"/>
      <c r="B79" s="54"/>
      <c r="C79" s="86"/>
      <c r="D79" s="87"/>
      <c r="E79" s="88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</row>
    <row r="80" customFormat="false" ht="15" hidden="false" customHeight="false" outlineLevel="0" collapsed="false">
      <c r="A80" s="85"/>
      <c r="B80" s="54"/>
      <c r="C80" s="86"/>
      <c r="D80" s="87"/>
      <c r="E80" s="88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</row>
    <row r="81" customFormat="false" ht="15" hidden="false" customHeight="false" outlineLevel="0" collapsed="false">
      <c r="A81" s="85"/>
      <c r="B81" s="54"/>
      <c r="C81" s="86"/>
      <c r="D81" s="87"/>
      <c r="E81" s="88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</row>
    <row r="82" customFormat="false" ht="15" hidden="false" customHeight="false" outlineLevel="0" collapsed="false">
      <c r="A82" s="85"/>
      <c r="B82" s="54"/>
      <c r="C82" s="86"/>
      <c r="D82" s="87"/>
      <c r="E82" s="88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</row>
    <row r="83" customFormat="false" ht="15" hidden="false" customHeight="false" outlineLevel="0" collapsed="false">
      <c r="A83" s="85"/>
      <c r="B83" s="54"/>
      <c r="C83" s="86"/>
      <c r="D83" s="87"/>
      <c r="E83" s="88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</row>
    <row r="84" customFormat="false" ht="15" hidden="false" customHeight="false" outlineLevel="0" collapsed="false">
      <c r="A84" s="85"/>
      <c r="B84" s="54"/>
      <c r="C84" s="86"/>
      <c r="D84" s="87"/>
      <c r="E84" s="88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</row>
    <row r="85" customFormat="false" ht="15" hidden="false" customHeight="false" outlineLevel="0" collapsed="false">
      <c r="A85" s="85"/>
      <c r="B85" s="54"/>
      <c r="C85" s="86"/>
      <c r="D85" s="87"/>
      <c r="E85" s="88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</row>
    <row r="86" customFormat="false" ht="15" hidden="false" customHeight="false" outlineLevel="0" collapsed="false">
      <c r="A86" s="85"/>
      <c r="B86" s="54"/>
      <c r="C86" s="86"/>
      <c r="D86" s="87"/>
      <c r="E86" s="88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</row>
    <row r="87" customFormat="false" ht="15" hidden="false" customHeight="false" outlineLevel="0" collapsed="false">
      <c r="A87" s="85"/>
      <c r="B87" s="54"/>
      <c r="C87" s="86"/>
      <c r="D87" s="87"/>
      <c r="E87" s="88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</row>
    <row r="88" customFormat="false" ht="15" hidden="false" customHeight="false" outlineLevel="0" collapsed="false">
      <c r="A88" s="85"/>
      <c r="B88" s="54"/>
      <c r="C88" s="86"/>
      <c r="D88" s="87"/>
      <c r="E88" s="88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</row>
    <row r="89" customFormat="false" ht="15" hidden="false" customHeight="false" outlineLevel="0" collapsed="false">
      <c r="A89" s="85"/>
      <c r="B89" s="54"/>
      <c r="C89" s="86"/>
      <c r="D89" s="87"/>
      <c r="E89" s="88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</row>
    <row r="90" customFormat="false" ht="15" hidden="false" customHeight="false" outlineLevel="0" collapsed="false">
      <c r="A90" s="85"/>
      <c r="B90" s="54"/>
      <c r="C90" s="86"/>
      <c r="D90" s="87"/>
      <c r="E90" s="88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</row>
    <row r="91" customFormat="false" ht="15" hidden="false" customHeight="false" outlineLevel="0" collapsed="false">
      <c r="A91" s="85"/>
      <c r="B91" s="54"/>
      <c r="C91" s="86"/>
      <c r="D91" s="87"/>
      <c r="E91" s="88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</row>
    <row r="92" customFormat="false" ht="15" hidden="false" customHeight="false" outlineLevel="0" collapsed="false">
      <c r="A92" s="85"/>
      <c r="B92" s="54"/>
      <c r="C92" s="86"/>
      <c r="D92" s="87"/>
      <c r="E92" s="88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4"/>
      <c r="C95" s="86"/>
      <c r="D95" s="87"/>
      <c r="E95" s="88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customFormat="false" ht="15" hidden="false" customHeight="false" outlineLevel="0" collapsed="false">
      <c r="A96" s="85"/>
      <c r="B96" s="54"/>
      <c r="C96" s="86"/>
      <c r="D96" s="87"/>
      <c r="E96" s="88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</row>
    <row r="97" customFormat="false" ht="15" hidden="false" customHeight="false" outlineLevel="0" collapsed="false">
      <c r="A97" s="85"/>
      <c r="B97" s="54"/>
      <c r="C97" s="86"/>
      <c r="D97" s="87"/>
      <c r="E97" s="88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</sheetData>
  <mergeCells count="50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Q49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90"/>
  <sheetViews>
    <sheetView showFormulas="false" showGridLines="true" showRowColHeaders="true" showZeros="true" rightToLeft="false" tabSelected="true" showOutlineSymbols="true" defaultGridColor="true" view="pageBreakPreview" topLeftCell="A34" colorId="64" zoomScale="65" zoomScaleNormal="80" zoomScalePageLayoutView="65" workbookViewId="0">
      <pane xSplit="2" ySplit="0" topLeftCell="H34" activePane="topRight" state="frozen"/>
      <selection pane="topLeft" activeCell="A34" activeCellId="0" sqref="A34"/>
      <selection pane="topRight" activeCell="AP42" activeCellId="3" sqref="O42 X42 AG42 AP42"/>
    </sheetView>
  </sheetViews>
  <sheetFormatPr defaultColWidth="8.859375" defaultRowHeight="15" zeroHeight="false" outlineLevelRow="0" outlineLevelCol="1"/>
  <cols>
    <col collapsed="false" customWidth="true" hidden="false" outlineLevel="0" max="1" min="1" style="39" width="6.71"/>
    <col collapsed="false" customWidth="true" hidden="false" outlineLevel="0" max="2" min="2" style="39" width="50.71"/>
    <col collapsed="false" customWidth="true" hidden="false" outlineLevel="0" max="7" min="3" style="39" width="14.71"/>
    <col collapsed="false" customWidth="true" hidden="false" outlineLevel="0" max="8" min="8" style="39" width="22.29"/>
    <col collapsed="false" customWidth="true" hidden="true" outlineLevel="1" max="9" min="9" style="39" width="10.71"/>
    <col collapsed="false" customWidth="true" hidden="true" outlineLevel="1" max="10" min="10" style="39" width="18.71"/>
    <col collapsed="false" customWidth="true" hidden="true" outlineLevel="1" max="11" min="11" style="39" width="21.71"/>
    <col collapsed="false" customWidth="true" hidden="true" outlineLevel="1" max="12" min="12" style="39" width="10.71"/>
    <col collapsed="false" customWidth="true" hidden="true" outlineLevel="1" max="14" min="13" style="39" width="18.71"/>
    <col collapsed="false" customWidth="true" hidden="false" outlineLevel="0" max="15" min="15" style="134" width="10.71"/>
    <col collapsed="false" customWidth="true" hidden="false" outlineLevel="0" max="17" min="16" style="39" width="18.71"/>
    <col collapsed="false" customWidth="true" hidden="true" outlineLevel="1" max="18" min="18" style="39" width="10.71"/>
    <col collapsed="false" customWidth="true" hidden="true" outlineLevel="1" max="20" min="19" style="39" width="18.71"/>
    <col collapsed="false" customWidth="true" hidden="true" outlineLevel="1" max="21" min="21" style="39" width="10.71"/>
    <col collapsed="false" customWidth="true" hidden="true" outlineLevel="1" max="23" min="22" style="39" width="18.71"/>
    <col collapsed="false" customWidth="true" hidden="false" outlineLevel="0" max="24" min="24" style="39" width="10.71"/>
    <col collapsed="false" customWidth="true" hidden="false" outlineLevel="0" max="26" min="25" style="39" width="18.71"/>
    <col collapsed="false" customWidth="true" hidden="true" outlineLevel="1" max="27" min="27" style="39" width="10.71"/>
    <col collapsed="false" customWidth="true" hidden="true" outlineLevel="1" max="29" min="28" style="39" width="18.71"/>
    <col collapsed="false" customWidth="true" hidden="true" outlineLevel="1" max="30" min="30" style="39" width="10.71"/>
    <col collapsed="false" customWidth="true" hidden="true" outlineLevel="1" max="32" min="31" style="39" width="18.71"/>
    <col collapsed="false" customWidth="true" hidden="false" outlineLevel="0" max="33" min="33" style="39" width="10.71"/>
    <col collapsed="false" customWidth="true" hidden="false" outlineLevel="0" max="35" min="34" style="39" width="18.71"/>
    <col collapsed="false" customWidth="true" hidden="true" outlineLevel="1" max="36" min="36" style="39" width="10.71"/>
    <col collapsed="false" customWidth="true" hidden="true" outlineLevel="1" max="38" min="37" style="39" width="18.71"/>
    <col collapsed="false" customWidth="true" hidden="true" outlineLevel="1" max="39" min="39" style="39" width="10.71"/>
    <col collapsed="false" customWidth="true" hidden="true" outlineLevel="1" max="41" min="40" style="39" width="18.71"/>
    <col collapsed="false" customWidth="true" hidden="false" outlineLevel="0" max="42" min="42" style="39" width="9.86"/>
    <col collapsed="false" customWidth="true" hidden="false" outlineLevel="0" max="44" min="43" style="39" width="18.29"/>
    <col collapsed="false" customWidth="true" hidden="false" outlineLevel="0" max="45" min="45" style="39" width="6.71"/>
    <col collapsed="false" customWidth="true" hidden="false" outlineLevel="0" max="46" min="46" style="39" width="11.57"/>
    <col collapsed="false" customWidth="true" hidden="false" outlineLevel="0" max="47" min="47" style="39" width="6.71"/>
    <col collapsed="false" customWidth="true" hidden="false" outlineLevel="0" max="48" min="48" style="39" width="14.71"/>
    <col collapsed="false" customWidth="true" hidden="false" outlineLevel="0" max="49" min="49" style="39" width="18"/>
    <col collapsed="false" customWidth="true" hidden="false" outlineLevel="0" max="50" min="50" style="39" width="18.14"/>
    <col collapsed="false" customWidth="true" hidden="true" outlineLevel="0" max="53" min="51" style="39" width="16.14"/>
    <col collapsed="false" customWidth="true" hidden="true" outlineLevel="0" max="54" min="54" style="39" width="29.42"/>
    <col collapsed="false" customWidth="true" hidden="false" outlineLevel="0" max="55" min="55" style="39" width="11.57"/>
    <col collapsed="false" customWidth="true" hidden="false" outlineLevel="0" max="61" min="56" style="39" width="20.71"/>
    <col collapsed="false" customWidth="true" hidden="false" outlineLevel="0" max="62" min="62" style="39" width="23.57"/>
    <col collapsed="false" customWidth="true" hidden="false" outlineLevel="0" max="63" min="63" style="39" width="20.71"/>
    <col collapsed="false" customWidth="true" hidden="false" outlineLevel="0" max="65" min="64" style="39" width="22.42"/>
    <col collapsed="false" customWidth="true" hidden="false" outlineLevel="0" max="66" min="66" style="39" width="13.86"/>
    <col collapsed="false" customWidth="false" hidden="false" outlineLevel="0" max="67" min="67" style="39" width="8.86"/>
    <col collapsed="false" customWidth="true" hidden="false" outlineLevel="0" max="68" min="68" style="39" width="12.71"/>
    <col collapsed="false" customWidth="false" hidden="false" outlineLevel="0" max="72" min="69" style="39" width="8.86"/>
    <col collapsed="false" customWidth="true" hidden="false" outlineLevel="0" max="73" min="73" style="39" width="12.42"/>
    <col collapsed="false" customWidth="false" hidden="false" outlineLevel="0" max="79" min="74" style="39" width="8.86"/>
    <col collapsed="false" customWidth="true" hidden="false" outlineLevel="0" max="80" min="80" style="39" width="14.86"/>
    <col collapsed="false" customWidth="false" hidden="false" outlineLevel="0" max="255" min="81" style="39" width="8.86"/>
  </cols>
  <sheetData>
    <row r="1" customFormat="false" ht="15" hidden="false" customHeight="false" outlineLevel="0" collapsed="false">
      <c r="Q1" s="3"/>
      <c r="R1" s="3"/>
      <c r="S1" s="3"/>
      <c r="T1" s="3"/>
      <c r="U1" s="3"/>
      <c r="V1" s="3"/>
      <c r="W1" s="3"/>
      <c r="AA1" s="3"/>
      <c r="AB1" s="3"/>
      <c r="AC1" s="3"/>
      <c r="AD1" s="3"/>
      <c r="AE1" s="3"/>
      <c r="AF1" s="3"/>
      <c r="AR1" s="4" t="s">
        <v>0</v>
      </c>
      <c r="BD1" s="39" t="s">
        <v>148</v>
      </c>
    </row>
    <row r="2" customFormat="false" ht="15" hidden="false" customHeight="false" outlineLevel="0" collapsed="false">
      <c r="Q2" s="3"/>
      <c r="R2" s="3"/>
      <c r="S2" s="3"/>
      <c r="T2" s="3"/>
      <c r="U2" s="3"/>
      <c r="V2" s="3"/>
      <c r="W2" s="3"/>
      <c r="AA2" s="3"/>
      <c r="AB2" s="3"/>
      <c r="AC2" s="3"/>
      <c r="AD2" s="3"/>
      <c r="AE2" s="3"/>
      <c r="AF2" s="3"/>
      <c r="AR2" s="4" t="s">
        <v>31</v>
      </c>
      <c r="AU2" s="39" t="n">
        <f aca="false">7363*AV2</f>
        <v>5902.27328272251</v>
      </c>
      <c r="AV2" s="39" t="n">
        <f aca="false">149308900/186260679.24</f>
        <v>0.801612560467542</v>
      </c>
      <c r="BD2" s="39" t="n">
        <v>2026</v>
      </c>
      <c r="BE2" s="39" t="n">
        <v>2027</v>
      </c>
      <c r="BF2" s="39" t="n">
        <v>2028</v>
      </c>
      <c r="BG2" s="39" t="n">
        <v>2029</v>
      </c>
    </row>
    <row r="3" customFormat="false" ht="15" hidden="false" customHeight="false" outlineLevel="0" collapsed="false">
      <c r="Q3" s="3"/>
      <c r="R3" s="3"/>
      <c r="S3" s="3"/>
      <c r="T3" s="3"/>
      <c r="U3" s="3"/>
      <c r="V3" s="3"/>
      <c r="W3" s="3"/>
      <c r="AA3" s="3"/>
      <c r="AB3" s="3"/>
      <c r="AC3" s="3"/>
      <c r="AD3" s="3"/>
      <c r="AE3" s="3"/>
      <c r="AF3" s="3"/>
      <c r="AR3" s="4" t="s">
        <v>2</v>
      </c>
      <c r="BD3" s="135" t="n">
        <f aca="false">Q44/1000000</f>
        <v>181.9767308</v>
      </c>
      <c r="BE3" s="135" t="n">
        <f aca="false">Z44/1000000</f>
        <v>189.3200339996</v>
      </c>
      <c r="BF3" s="135" t="n">
        <f aca="false">AI44/1000000</f>
        <v>196.867307859981</v>
      </c>
      <c r="BG3" s="135" t="n">
        <f aca="false">AR44/1000000</f>
        <v>204.739977566018</v>
      </c>
      <c r="BH3" s="135"/>
    </row>
    <row r="4" customFormat="false" ht="15" hidden="false" customHeight="false" outlineLevel="0" collapsed="false">
      <c r="Q4" s="3"/>
      <c r="R4" s="3"/>
      <c r="S4" s="3"/>
      <c r="T4" s="3"/>
      <c r="U4" s="3"/>
      <c r="V4" s="3"/>
      <c r="W4" s="3"/>
      <c r="AA4" s="3"/>
      <c r="AB4" s="3"/>
      <c r="AC4" s="3"/>
      <c r="AD4" s="3"/>
      <c r="AE4" s="3"/>
      <c r="AF4" s="3"/>
      <c r="AR4" s="4"/>
    </row>
    <row r="5" customFormat="false" ht="15" hidden="false" customHeight="false" outlineLevel="0" collapsed="false">
      <c r="Q5" s="3"/>
      <c r="R5" s="3"/>
      <c r="S5" s="3"/>
      <c r="T5" s="3"/>
      <c r="U5" s="3"/>
      <c r="V5" s="3"/>
      <c r="W5" s="3"/>
      <c r="AA5" s="3"/>
      <c r="AB5" s="3"/>
      <c r="AC5" s="3"/>
      <c r="AD5" s="3"/>
      <c r="AE5" s="3"/>
      <c r="AF5" s="3"/>
      <c r="AR5" s="4" t="s">
        <v>32</v>
      </c>
    </row>
    <row r="6" customFormat="false" ht="15" hidden="false" customHeight="false" outlineLevel="0" collapsed="false">
      <c r="Q6" s="3"/>
      <c r="R6" s="3"/>
      <c r="S6" s="3"/>
      <c r="T6" s="3"/>
      <c r="U6" s="3"/>
      <c r="V6" s="3"/>
      <c r="W6" s="3"/>
      <c r="AA6" s="3"/>
      <c r="AB6" s="3"/>
      <c r="AC6" s="3"/>
      <c r="AD6" s="3"/>
      <c r="AE6" s="3"/>
      <c r="AF6" s="3"/>
      <c r="AR6" s="4"/>
    </row>
    <row r="7" customFormat="false" ht="15" hidden="false" customHeight="false" outlineLevel="0" collapsed="false">
      <c r="Q7" s="3"/>
      <c r="R7" s="3"/>
      <c r="S7" s="3"/>
      <c r="T7" s="3"/>
      <c r="U7" s="3"/>
      <c r="V7" s="3"/>
      <c r="W7" s="3"/>
      <c r="AA7" s="3"/>
      <c r="AB7" s="3"/>
      <c r="AC7" s="3"/>
      <c r="AD7" s="3"/>
      <c r="AE7" s="3"/>
      <c r="AF7" s="3"/>
      <c r="AR7" s="4" t="s">
        <v>33</v>
      </c>
    </row>
    <row r="8" customFormat="false" ht="15" hidden="false" customHeight="false" outlineLevel="0" collapsed="false">
      <c r="B8" s="71" t="s">
        <v>149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</row>
    <row r="9" customFormat="false" ht="15" hidden="false" customHeight="false" outlineLevel="0" collapsed="false">
      <c r="B9" s="78" t="s">
        <v>150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customFormat="false" ht="15" hidden="false" customHeight="false" outlineLevel="0" collapsed="false"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</row>
    <row r="11" customFormat="false" ht="15" hidden="false" customHeight="false" outlineLevel="0" collapsed="false">
      <c r="B11" s="71" t="s">
        <v>151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X11" s="84"/>
      <c r="AG11" s="84"/>
    </row>
    <row r="12" customFormat="false" ht="15" hidden="false" customHeight="false" outlineLevel="0" collapsed="false">
      <c r="B12" s="57" t="s">
        <v>152</v>
      </c>
      <c r="C12" s="57"/>
      <c r="D12" s="57"/>
      <c r="E12" s="137"/>
      <c r="F12" s="137"/>
      <c r="G12" s="137"/>
      <c r="H12" s="137"/>
      <c r="I12" s="57"/>
      <c r="J12" s="57"/>
      <c r="K12" s="57"/>
      <c r="L12" s="57"/>
      <c r="M12" s="57"/>
      <c r="N12" s="57"/>
    </row>
    <row r="13" customFormat="false" ht="30" hidden="false" customHeight="true" outlineLevel="0" collapsed="false">
      <c r="B13" s="56"/>
      <c r="C13" s="138" t="s">
        <v>153</v>
      </c>
      <c r="D13" s="138"/>
      <c r="E13" s="139" t="s">
        <v>154</v>
      </c>
      <c r="F13" s="139"/>
      <c r="G13" s="140" t="s">
        <v>155</v>
      </c>
      <c r="H13" s="140"/>
      <c r="I13" s="141" t="n">
        <v>2026</v>
      </c>
      <c r="J13" s="141"/>
      <c r="K13" s="141"/>
      <c r="L13" s="141"/>
      <c r="M13" s="141"/>
      <c r="N13" s="141"/>
      <c r="O13" s="141"/>
      <c r="P13" s="141"/>
      <c r="Q13" s="141"/>
      <c r="R13" s="141" t="n">
        <v>2027</v>
      </c>
      <c r="S13" s="141"/>
      <c r="T13" s="141"/>
      <c r="U13" s="141"/>
      <c r="V13" s="141"/>
      <c r="W13" s="141"/>
      <c r="X13" s="141"/>
      <c r="Y13" s="141"/>
      <c r="Z13" s="141"/>
      <c r="AA13" s="141" t="n">
        <v>2028</v>
      </c>
      <c r="AB13" s="141"/>
      <c r="AC13" s="141"/>
      <c r="AD13" s="141"/>
      <c r="AE13" s="141"/>
      <c r="AF13" s="141"/>
      <c r="AG13" s="141"/>
      <c r="AH13" s="141"/>
      <c r="AI13" s="141"/>
      <c r="AJ13" s="141" t="n">
        <v>2029</v>
      </c>
      <c r="AK13" s="141"/>
      <c r="AL13" s="141"/>
      <c r="AM13" s="141"/>
      <c r="AN13" s="141"/>
      <c r="AO13" s="141"/>
      <c r="AP13" s="141"/>
      <c r="AQ13" s="141"/>
      <c r="AR13" s="141"/>
    </row>
    <row r="14" customFormat="false" ht="30" hidden="false" customHeight="true" outlineLevel="0" collapsed="false">
      <c r="A14" s="142" t="s">
        <v>156</v>
      </c>
      <c r="B14" s="142" t="s">
        <v>157</v>
      </c>
      <c r="C14" s="143" t="s">
        <v>158</v>
      </c>
      <c r="D14" s="144" t="s">
        <v>159</v>
      </c>
      <c r="E14" s="145" t="s">
        <v>158</v>
      </c>
      <c r="F14" s="146" t="s">
        <v>159</v>
      </c>
      <c r="G14" s="143" t="s">
        <v>158</v>
      </c>
      <c r="H14" s="144" t="s">
        <v>159</v>
      </c>
      <c r="I14" s="147" t="s">
        <v>160</v>
      </c>
      <c r="J14" s="147"/>
      <c r="K14" s="147"/>
      <c r="L14" s="148" t="s">
        <v>161</v>
      </c>
      <c r="M14" s="148"/>
      <c r="N14" s="148"/>
      <c r="O14" s="149" t="n">
        <f aca="false">I13</f>
        <v>2026</v>
      </c>
      <c r="P14" s="149"/>
      <c r="Q14" s="149"/>
      <c r="R14" s="147" t="s">
        <v>160</v>
      </c>
      <c r="S14" s="147"/>
      <c r="T14" s="147"/>
      <c r="U14" s="148" t="s">
        <v>161</v>
      </c>
      <c r="V14" s="148"/>
      <c r="W14" s="148"/>
      <c r="X14" s="149" t="n">
        <f aca="false">R13</f>
        <v>2027</v>
      </c>
      <c r="Y14" s="149"/>
      <c r="Z14" s="149"/>
      <c r="AA14" s="147" t="s">
        <v>160</v>
      </c>
      <c r="AB14" s="147"/>
      <c r="AC14" s="147"/>
      <c r="AD14" s="148" t="s">
        <v>161</v>
      </c>
      <c r="AE14" s="148"/>
      <c r="AF14" s="148"/>
      <c r="AG14" s="149" t="n">
        <f aca="false">AA13</f>
        <v>2028</v>
      </c>
      <c r="AH14" s="149"/>
      <c r="AI14" s="149"/>
      <c r="AJ14" s="147" t="s">
        <v>160</v>
      </c>
      <c r="AK14" s="147"/>
      <c r="AL14" s="147"/>
      <c r="AM14" s="147" t="s">
        <v>161</v>
      </c>
      <c r="AN14" s="147"/>
      <c r="AO14" s="147"/>
      <c r="AP14" s="149" t="n">
        <f aca="false">AJ13</f>
        <v>2029</v>
      </c>
      <c r="AQ14" s="149"/>
      <c r="AR14" s="149"/>
      <c r="AV14" s="150" t="s">
        <v>162</v>
      </c>
      <c r="AW14" s="150"/>
      <c r="AX14" s="150"/>
      <c r="BD14" s="151" t="n">
        <v>2026</v>
      </c>
      <c r="BE14" s="151"/>
      <c r="BF14" s="151" t="n">
        <v>2027</v>
      </c>
      <c r="BG14" s="151"/>
      <c r="BH14" s="151" t="n">
        <v>2028</v>
      </c>
      <c r="BI14" s="151"/>
      <c r="BJ14" s="151" t="n">
        <v>2029</v>
      </c>
      <c r="BK14" s="151"/>
      <c r="BL14" s="151" t="s">
        <v>162</v>
      </c>
      <c r="BM14" s="151"/>
    </row>
    <row r="15" customFormat="false" ht="30" hidden="false" customHeight="true" outlineLevel="0" collapsed="false">
      <c r="A15" s="142"/>
      <c r="B15" s="142"/>
      <c r="C15" s="143"/>
      <c r="D15" s="144"/>
      <c r="E15" s="145"/>
      <c r="F15" s="146"/>
      <c r="G15" s="143"/>
      <c r="H15" s="144"/>
      <c r="I15" s="152" t="s">
        <v>163</v>
      </c>
      <c r="J15" s="153" t="s">
        <v>164</v>
      </c>
      <c r="K15" s="154" t="s">
        <v>165</v>
      </c>
      <c r="L15" s="155" t="s">
        <v>163</v>
      </c>
      <c r="M15" s="153" t="s">
        <v>164</v>
      </c>
      <c r="N15" s="154" t="s">
        <v>165</v>
      </c>
      <c r="O15" s="152" t="s">
        <v>163</v>
      </c>
      <c r="P15" s="153" t="s">
        <v>164</v>
      </c>
      <c r="Q15" s="156" t="s">
        <v>165</v>
      </c>
      <c r="R15" s="152" t="s">
        <v>163</v>
      </c>
      <c r="S15" s="153" t="s">
        <v>164</v>
      </c>
      <c r="T15" s="154" t="s">
        <v>165</v>
      </c>
      <c r="U15" s="155" t="s">
        <v>163</v>
      </c>
      <c r="V15" s="153" t="s">
        <v>164</v>
      </c>
      <c r="W15" s="154" t="s">
        <v>165</v>
      </c>
      <c r="X15" s="152" t="s">
        <v>163</v>
      </c>
      <c r="Y15" s="153" t="s">
        <v>164</v>
      </c>
      <c r="Z15" s="156" t="s">
        <v>165</v>
      </c>
      <c r="AA15" s="152" t="s">
        <v>163</v>
      </c>
      <c r="AB15" s="153" t="s">
        <v>164</v>
      </c>
      <c r="AC15" s="154" t="s">
        <v>165</v>
      </c>
      <c r="AD15" s="155" t="s">
        <v>163</v>
      </c>
      <c r="AE15" s="153" t="s">
        <v>164</v>
      </c>
      <c r="AF15" s="154" t="s">
        <v>165</v>
      </c>
      <c r="AG15" s="152" t="s">
        <v>163</v>
      </c>
      <c r="AH15" s="153" t="s">
        <v>164</v>
      </c>
      <c r="AI15" s="156" t="s">
        <v>165</v>
      </c>
      <c r="AJ15" s="152" t="s">
        <v>163</v>
      </c>
      <c r="AK15" s="153" t="s">
        <v>164</v>
      </c>
      <c r="AL15" s="154" t="s">
        <v>165</v>
      </c>
      <c r="AM15" s="155" t="s">
        <v>163</v>
      </c>
      <c r="AN15" s="153" t="s">
        <v>164</v>
      </c>
      <c r="AO15" s="154" t="s">
        <v>165</v>
      </c>
      <c r="AP15" s="152" t="s">
        <v>163</v>
      </c>
      <c r="AQ15" s="153" t="s">
        <v>164</v>
      </c>
      <c r="AR15" s="156" t="s">
        <v>165</v>
      </c>
      <c r="AV15" s="157" t="s">
        <v>163</v>
      </c>
      <c r="AW15" s="158" t="s">
        <v>164</v>
      </c>
      <c r="AX15" s="159" t="s">
        <v>165</v>
      </c>
      <c r="BD15" s="160" t="s">
        <v>166</v>
      </c>
      <c r="BE15" s="160" t="s">
        <v>167</v>
      </c>
      <c r="BF15" s="160" t="s">
        <v>166</v>
      </c>
      <c r="BG15" s="160" t="s">
        <v>167</v>
      </c>
      <c r="BH15" s="160" t="s">
        <v>166</v>
      </c>
      <c r="BI15" s="160" t="s">
        <v>167</v>
      </c>
      <c r="BJ15" s="160" t="s">
        <v>166</v>
      </c>
      <c r="BK15" s="160" t="s">
        <v>167</v>
      </c>
      <c r="BL15" s="160" t="s">
        <v>166</v>
      </c>
      <c r="BM15" s="160" t="s">
        <v>167</v>
      </c>
    </row>
    <row r="16" customFormat="false" ht="30" hidden="false" customHeight="true" outlineLevel="0" collapsed="false">
      <c r="A16" s="161" t="n">
        <v>1</v>
      </c>
      <c r="B16" s="162" t="s">
        <v>36</v>
      </c>
      <c r="C16" s="163" t="n">
        <f aca="false">SUMIF('3. Перечень цен'!$B$13:$X$13,'4. Расчет'!$B16,'3. Перечень цен'!$B$17:$X$17)</f>
        <v>0</v>
      </c>
      <c r="D16" s="164" t="n">
        <f aca="false">ROUND(C16*1.2,2)</f>
        <v>0</v>
      </c>
      <c r="E16" s="165" t="n">
        <f aca="false">SUMIF('3. Перечень цен'!$B$13:$X$13,'4. Расчет'!$B16,'3. Перечень цен'!$B$15:$X$15)</f>
        <v>10445.3</v>
      </c>
      <c r="F16" s="164" t="n">
        <f aca="false">ROUND(E16*1.22,2)</f>
        <v>12743.27</v>
      </c>
      <c r="G16" s="165" t="n">
        <v>0</v>
      </c>
      <c r="H16" s="164" t="n">
        <f aca="false">ROUND(G16*1.22,2)</f>
        <v>0</v>
      </c>
      <c r="I16" s="166" t="n">
        <f aca="false">SUMIFS('МКЖД МПИ'!$D:$D,'МКЖД МПИ'!$A:$A,"всего",'МКЖД МПИ'!$L:$L,"ИПР 2026")</f>
        <v>5818</v>
      </c>
      <c r="J16" s="167" t="n">
        <f aca="false">I16*$E16</f>
        <v>60770755.4</v>
      </c>
      <c r="K16" s="168" t="n">
        <f aca="false">J16*1.22</f>
        <v>74140321.588</v>
      </c>
      <c r="L16" s="169"/>
      <c r="M16" s="167" t="n">
        <f aca="false">L16*$E16</f>
        <v>0</v>
      </c>
      <c r="N16" s="168" t="n">
        <f aca="false">M16*1.22</f>
        <v>0</v>
      </c>
      <c r="O16" s="166" t="n">
        <f aca="false">I16+L16</f>
        <v>5818</v>
      </c>
      <c r="P16" s="167" t="n">
        <f aca="false">O16*$E16+11489.8568852543</f>
        <v>60782245.2568853</v>
      </c>
      <c r="Q16" s="168" t="n">
        <f aca="false">P16*1.22</f>
        <v>74154339.2134</v>
      </c>
      <c r="R16" s="166" t="n">
        <f aca="false">SUMIFS('МКЖД МПИ'!$D:$D,'МКЖД МПИ'!$A:$A,"всего",'МКЖД МПИ'!$L:$L,"ИПР 2027")</f>
        <v>3821</v>
      </c>
      <c r="S16" s="167" t="n">
        <f aca="false">R16*$E16*$Y$45</f>
        <v>41511942.10113</v>
      </c>
      <c r="T16" s="168" t="n">
        <f aca="false">S16*1.22</f>
        <v>50644569.3633786</v>
      </c>
      <c r="U16" s="169"/>
      <c r="V16" s="167" t="n">
        <f aca="false">U16*$E16*$Y$45</f>
        <v>0</v>
      </c>
      <c r="W16" s="168" t="n">
        <f aca="false">V16*1.22</f>
        <v>0</v>
      </c>
      <c r="X16" s="166" t="n">
        <f aca="false">R16+U16</f>
        <v>3821</v>
      </c>
      <c r="Y16" s="167" t="n">
        <f aca="false">X16*$E16*$Y$45-1758.75612080097</f>
        <v>41510183.3450092</v>
      </c>
      <c r="Z16" s="168" t="n">
        <f aca="false">Y16*1.22</f>
        <v>50642423.6809112</v>
      </c>
      <c r="AA16" s="166" t="n">
        <f aca="false">SUMIFS('МКЖД МПИ'!$D:$D,'МКЖД МПИ'!$A:$A,"всего",'МКЖД МПИ'!$L:$L,"ИПР 2028")</f>
        <v>4124</v>
      </c>
      <c r="AB16" s="167" t="n">
        <f aca="false">AA16*$E16*$Y$45*$AH$45</f>
        <v>46586972.0346029</v>
      </c>
      <c r="AC16" s="168" t="n">
        <f aca="false">AB16*1.22</f>
        <v>56836105.8822155</v>
      </c>
      <c r="AD16" s="169"/>
      <c r="AE16" s="167" t="n">
        <f aca="false">AD16*$E16*$Y$45*$AH$45</f>
        <v>0</v>
      </c>
      <c r="AF16" s="168" t="n">
        <f aca="false">AE16*1.22</f>
        <v>0</v>
      </c>
      <c r="AG16" s="166" t="n">
        <f aca="false">AA16+AD16</f>
        <v>4124</v>
      </c>
      <c r="AH16" s="167" t="n">
        <f aca="false">AG16*$E16*$Y$45*$AH$45-264.387129455804</f>
        <v>46586707.6474734</v>
      </c>
      <c r="AI16" s="168" t="n">
        <f aca="false">AH16*1.22</f>
        <v>56835783.3299175</v>
      </c>
      <c r="AJ16" s="166" t="n">
        <f aca="false">SUMIFS('МКЖД МПИ'!$D:$D,'МКЖД МПИ'!$A:$A,"всего",'МКЖД МПИ'!$L:$L,"ИПР 2029")</f>
        <v>4282</v>
      </c>
      <c r="AK16" s="167" t="n">
        <f aca="false">AJ16*$E16*$Y$45*$AH$45*$AQ$45</f>
        <v>50297025.6400111</v>
      </c>
      <c r="AL16" s="168" t="n">
        <f aca="false">AK16*1.22</f>
        <v>61362371.2808135</v>
      </c>
      <c r="AM16" s="169"/>
      <c r="AN16" s="167" t="n">
        <f aca="false">AM16*$E16*$Y$45*$AH$45*$AQ$45</f>
        <v>0</v>
      </c>
      <c r="AO16" s="168" t="n">
        <f aca="false">AN16*1.22</f>
        <v>0</v>
      </c>
      <c r="AP16" s="166" t="n">
        <f aca="false">AJ16+AM16</f>
        <v>4282</v>
      </c>
      <c r="AQ16" s="167" t="n">
        <f aca="false">AP16*$E16*$Y$45*$AH$45*$AQ$45+7055.03983393311</f>
        <v>50304080.679845</v>
      </c>
      <c r="AR16" s="168" t="n">
        <f aca="false">AQ16*1.22</f>
        <v>61370978.4294109</v>
      </c>
      <c r="AS16" s="170" t="s">
        <v>168</v>
      </c>
      <c r="AT16" s="171"/>
      <c r="AU16" s="171"/>
      <c r="AV16" s="172" t="n">
        <f aca="false">AP16+AG16+X16+O16</f>
        <v>18045</v>
      </c>
      <c r="AW16" s="173" t="n">
        <f aca="false">AQ16+AH16+Y16+P16</f>
        <v>199183216.929213</v>
      </c>
      <c r="AX16" s="174" t="n">
        <f aca="false">AR16+AI16+Z16+Q16</f>
        <v>243003524.65364</v>
      </c>
      <c r="AY16" s="175" t="n">
        <f aca="false">AV16-AP16-AG16-X16-O16</f>
        <v>0</v>
      </c>
      <c r="AZ16" s="175" t="n">
        <f aca="false">AW16-AQ16-AH16-Y16-P16</f>
        <v>0</v>
      </c>
      <c r="BA16" s="175" t="n">
        <f aca="false">AX16-AR16-AI16-Z16-Q16</f>
        <v>0</v>
      </c>
      <c r="BD16" s="176" t="n">
        <f aca="false">E16*O16+11489.8568852543</f>
        <v>60782245.2568853</v>
      </c>
      <c r="BE16" s="177" t="n">
        <f aca="false">BD16*1.22</f>
        <v>74154339.2134</v>
      </c>
      <c r="BF16" s="176" t="n">
        <f aca="false">X16*E16</f>
        <v>39911491.3</v>
      </c>
      <c r="BG16" s="177" t="n">
        <f aca="false">F16*X16</f>
        <v>48692034.67</v>
      </c>
      <c r="BH16" s="176" t="n">
        <f aca="false">AG16*E16</f>
        <v>43076417.2</v>
      </c>
      <c r="BI16" s="177" t="n">
        <f aca="false">AG16*F16</f>
        <v>52553245.48</v>
      </c>
      <c r="BJ16" s="176" t="n">
        <f aca="false">AP16*E16</f>
        <v>44726774.6</v>
      </c>
      <c r="BK16" s="177" t="n">
        <f aca="false">AP16*F16</f>
        <v>54566682.14</v>
      </c>
      <c r="BL16" s="176" t="n">
        <f aca="false">BD16+BF16+BH16+BJ16</f>
        <v>188496928.356885</v>
      </c>
      <c r="BM16" s="176" t="n">
        <f aca="false">BE16+BG16+BI16+BK16</f>
        <v>229966301.5034</v>
      </c>
      <c r="BO16" s="135"/>
      <c r="BP16" s="135"/>
      <c r="BQ16" s="135"/>
      <c r="BU16" s="178"/>
      <c r="BV16" s="84"/>
      <c r="BW16" s="135"/>
      <c r="CB16" s="178"/>
      <c r="CC16" s="135"/>
      <c r="CE16" s="135"/>
    </row>
    <row r="17" customFormat="false" ht="30" hidden="false" customHeight="true" outlineLevel="0" collapsed="false">
      <c r="A17" s="179" t="n">
        <v>2</v>
      </c>
      <c r="B17" s="180" t="s">
        <v>37</v>
      </c>
      <c r="C17" s="163" t="n">
        <f aca="false">SUMIF('3. Перечень цен'!$B$13:$X$13,'4. Расчет'!$B17,'3. Перечень цен'!$B$17:$X$17)</f>
        <v>0</v>
      </c>
      <c r="D17" s="181" t="n">
        <f aca="false">ROUND(C17*1.2,2)</f>
        <v>0</v>
      </c>
      <c r="E17" s="163" t="n">
        <f aca="false">SUMIF('3. Перечень цен'!$B$13:$X$13,'4. Расчет'!$B17,'3. Перечень цен'!$B$15:$X$15)</f>
        <v>16672.5</v>
      </c>
      <c r="F17" s="181" t="n">
        <f aca="false">ROUND(E17*1.22,2)</f>
        <v>20340.45</v>
      </c>
      <c r="G17" s="163" t="n">
        <v>0</v>
      </c>
      <c r="H17" s="181" t="n">
        <f aca="false">ROUND(G17*1.22,2)</f>
        <v>0</v>
      </c>
      <c r="I17" s="182" t="n">
        <f aca="false">SUMIFS('МКЖД МПИ'!$E:$E,'МКЖД МПИ'!$A:$A,"всего",'МКЖД МПИ'!$L:$L,"ИПР 2026")</f>
        <v>48</v>
      </c>
      <c r="J17" s="183" t="n">
        <f aca="false">I17*$E17</f>
        <v>800280</v>
      </c>
      <c r="K17" s="184" t="n">
        <f aca="false">J17*1.22</f>
        <v>976341.6</v>
      </c>
      <c r="L17" s="185"/>
      <c r="M17" s="183" t="n">
        <f aca="false">L17*$E17</f>
        <v>0</v>
      </c>
      <c r="N17" s="184" t="n">
        <f aca="false">M17*1.22</f>
        <v>0</v>
      </c>
      <c r="O17" s="172" t="n">
        <f aca="false">I17+L17</f>
        <v>48</v>
      </c>
      <c r="P17" s="183" t="n">
        <f aca="false">O17*$E17</f>
        <v>800280</v>
      </c>
      <c r="Q17" s="184" t="n">
        <f aca="false">P17*1.22</f>
        <v>976341.6</v>
      </c>
      <c r="R17" s="182" t="n">
        <f aca="false">SUMIFS('МКЖД МПИ'!$E:$E,'МКЖД МПИ'!$A:$A,"всего",'МКЖД МПИ'!$L:$L,"ИПР 2027")</f>
        <v>27</v>
      </c>
      <c r="S17" s="183" t="n">
        <f aca="false">R17*$E17*$Y$45</f>
        <v>468208.81575</v>
      </c>
      <c r="T17" s="184" t="n">
        <f aca="false">S17*1.22</f>
        <v>571214.755215</v>
      </c>
      <c r="U17" s="185"/>
      <c r="V17" s="183" t="n">
        <f aca="false">U17*$E17*$Y$45</f>
        <v>0</v>
      </c>
      <c r="W17" s="184" t="n">
        <f aca="false">V17*1.22</f>
        <v>0</v>
      </c>
      <c r="X17" s="172" t="n">
        <f aca="false">R17+U17</f>
        <v>27</v>
      </c>
      <c r="Y17" s="183" t="n">
        <f aca="false">X17*$E17*$Y$45</f>
        <v>468208.81575</v>
      </c>
      <c r="Z17" s="184" t="n">
        <f aca="false">Y17*1.22</f>
        <v>571214.755215</v>
      </c>
      <c r="AA17" s="182" t="n">
        <f aca="false">SUMIFS('МКЖД МПИ'!$E:$E,'МКЖД МПИ'!$A:$A,"всего",'МКЖД МПИ'!$L:$L,"ИПР 2028")</f>
        <v>23</v>
      </c>
      <c r="AB17" s="183" t="n">
        <f aca="false">AA17*$E17*$Y$45*$AH$45</f>
        <v>414718.55971065</v>
      </c>
      <c r="AC17" s="184" t="n">
        <f aca="false">AB17*1.22</f>
        <v>505956.642846993</v>
      </c>
      <c r="AD17" s="185"/>
      <c r="AE17" s="183" t="n">
        <f aca="false">AD17*$E17*$Y$45*$AH$45</f>
        <v>0</v>
      </c>
      <c r="AF17" s="184" t="n">
        <f aca="false">AE17*1.22</f>
        <v>0</v>
      </c>
      <c r="AG17" s="172" t="n">
        <f aca="false">AA17+AD17</f>
        <v>23</v>
      </c>
      <c r="AH17" s="183" t="n">
        <f aca="false">AG17*$E17*$Y$45*$AH$45</f>
        <v>414718.55971065</v>
      </c>
      <c r="AI17" s="184" t="n">
        <f aca="false">AH17*1.22</f>
        <v>505956.642846993</v>
      </c>
      <c r="AJ17" s="182" t="n">
        <f aca="false">SUMIFS('МКЖД МПИ'!$E:$E,'МКЖД МПИ'!$A:$A,"всего",'МКЖД МПИ'!$L:$L,"ИПР 2029")</f>
        <v>36</v>
      </c>
      <c r="AK17" s="183" t="n">
        <f aca="false">AJ17*$E17*$Y$45*$AH$45*$AQ$45</f>
        <v>674959.865301601</v>
      </c>
      <c r="AL17" s="184" t="n">
        <f aca="false">AK17*1.22</f>
        <v>823451.035667953</v>
      </c>
      <c r="AM17" s="185"/>
      <c r="AN17" s="183" t="n">
        <f aca="false">AM17*$E17*$Y$45*$AH$45*$AQ$45</f>
        <v>0</v>
      </c>
      <c r="AO17" s="184" t="n">
        <f aca="false">AN17*1.22</f>
        <v>0</v>
      </c>
      <c r="AP17" s="172" t="n">
        <f aca="false">AJ17+AM17</f>
        <v>36</v>
      </c>
      <c r="AQ17" s="183" t="n">
        <f aca="false">AP17*$E17*$Y$45*$AH$45*$AQ$45</f>
        <v>674959.865301601</v>
      </c>
      <c r="AR17" s="184" t="n">
        <f aca="false">AQ17*1.22</f>
        <v>823451.035667953</v>
      </c>
      <c r="AS17" s="170" t="s">
        <v>168</v>
      </c>
      <c r="AT17" s="171"/>
      <c r="AU17" s="171"/>
      <c r="AV17" s="182" t="n">
        <f aca="false">AP17+AG17+X17+O17</f>
        <v>134</v>
      </c>
      <c r="AW17" s="186" t="n">
        <f aca="false">AQ17+AH17+Y17+P17</f>
        <v>2358167.24076225</v>
      </c>
      <c r="AX17" s="187" t="n">
        <f aca="false">AR17+AI17+Z17+Q17</f>
        <v>2876964.03372995</v>
      </c>
      <c r="AY17" s="175" t="n">
        <f aca="false">AV17-AP17-AG17-X17-O17</f>
        <v>0</v>
      </c>
      <c r="AZ17" s="175" t="n">
        <f aca="false">AW17-AQ17-AH17-Y17-P17</f>
        <v>0</v>
      </c>
      <c r="BA17" s="175" t="n">
        <f aca="false">AX17-AR17-AI17-Z17-Q17</f>
        <v>0</v>
      </c>
      <c r="BD17" s="176" t="n">
        <f aca="false">E17*O17</f>
        <v>800280</v>
      </c>
      <c r="BE17" s="188" t="n">
        <f aca="false">BD17*1.22</f>
        <v>976341.6</v>
      </c>
      <c r="BF17" s="176" t="n">
        <f aca="false">X17*E17</f>
        <v>450157.5</v>
      </c>
      <c r="BG17" s="177" t="n">
        <f aca="false">F17*X17</f>
        <v>549192.15</v>
      </c>
      <c r="BH17" s="176" t="n">
        <f aca="false">AG17*E17</f>
        <v>383467.5</v>
      </c>
      <c r="BI17" s="177" t="n">
        <f aca="false">AG17*F17</f>
        <v>467830.35</v>
      </c>
      <c r="BJ17" s="176" t="n">
        <f aca="false">AP17*E17</f>
        <v>600210</v>
      </c>
      <c r="BK17" s="177" t="n">
        <f aca="false">AP17*F17</f>
        <v>732256.2</v>
      </c>
      <c r="BL17" s="176" t="n">
        <f aca="false">BD17+BF17+BH17+BJ17</f>
        <v>2234115</v>
      </c>
      <c r="BM17" s="176" t="n">
        <f aca="false">BE17+BG17+BI17+BK17</f>
        <v>2725620.3</v>
      </c>
      <c r="BO17" s="135"/>
      <c r="BP17" s="135"/>
      <c r="BQ17" s="135"/>
      <c r="BU17" s="178"/>
      <c r="BV17" s="84"/>
      <c r="BW17" s="135"/>
      <c r="CB17" s="178"/>
      <c r="CC17" s="135"/>
      <c r="CE17" s="135"/>
    </row>
    <row r="18" customFormat="false" ht="30" hidden="false" customHeight="true" outlineLevel="0" collapsed="false">
      <c r="A18" s="189" t="n">
        <v>3</v>
      </c>
      <c r="B18" s="180" t="s">
        <v>38</v>
      </c>
      <c r="C18" s="163" t="n">
        <f aca="false">SUMIF('3. Перечень цен'!$B$13:$X$13,'4. Расчет'!$B18,'3. Перечень цен'!$B$17:$X$17)</f>
        <v>0</v>
      </c>
      <c r="D18" s="181" t="n">
        <f aca="false">ROUND(C18*1.2,2)</f>
        <v>0</v>
      </c>
      <c r="E18" s="163" t="n">
        <f aca="false">SUMIF('3. Перечень цен'!$B$13:$X$13,'4. Расчет'!$B18,'3. Перечень цен'!$B$15:$X$15)</f>
        <v>16935.6</v>
      </c>
      <c r="F18" s="181" t="n">
        <f aca="false">ROUND(E18*1.22,2)</f>
        <v>20661.43</v>
      </c>
      <c r="G18" s="163" t="n">
        <v>0</v>
      </c>
      <c r="H18" s="181" t="n">
        <f aca="false">ROUND(G18*1.22,2)</f>
        <v>0</v>
      </c>
      <c r="I18" s="182" t="n">
        <f aca="false">SUMIFS('МКЖД МПИ'!$F:$F,'МКЖД МПИ'!$A:$A,"всего",'МКЖД МПИ'!$L:$L,"ИПР 2026")</f>
        <v>102</v>
      </c>
      <c r="J18" s="183" t="n">
        <f aca="false">I18*$E18</f>
        <v>1727431.2</v>
      </c>
      <c r="K18" s="184" t="n">
        <f aca="false">J18*1.22</f>
        <v>2107466.064</v>
      </c>
      <c r="L18" s="185"/>
      <c r="M18" s="183" t="n">
        <f aca="false">L18*$E18</f>
        <v>0</v>
      </c>
      <c r="N18" s="184" t="n">
        <f aca="false">M18*1.22</f>
        <v>0</v>
      </c>
      <c r="O18" s="172" t="n">
        <f aca="false">I18+L18</f>
        <v>102</v>
      </c>
      <c r="P18" s="183" t="n">
        <f aca="false">O18*$E18</f>
        <v>1727431.2</v>
      </c>
      <c r="Q18" s="184" t="n">
        <f aca="false">P18*1.22</f>
        <v>2107466.064</v>
      </c>
      <c r="R18" s="182" t="n">
        <f aca="false">SUMIFS('МКЖД МПИ'!$F:$F,'МКЖД МПИ'!$A:$A,"всего",'МКЖД МПИ'!$L:$L,"ИПР 2027")</f>
        <v>64</v>
      </c>
      <c r="S18" s="183" t="n">
        <f aca="false">R18*$E18*$Y$45</f>
        <v>1127341.92384</v>
      </c>
      <c r="T18" s="184" t="n">
        <f aca="false">S18*1.22</f>
        <v>1375357.1470848</v>
      </c>
      <c r="U18" s="185"/>
      <c r="V18" s="183" t="n">
        <f aca="false">U18*$E18*$Y$45</f>
        <v>0</v>
      </c>
      <c r="W18" s="184" t="n">
        <f aca="false">V18*1.22</f>
        <v>0</v>
      </c>
      <c r="X18" s="172" t="n">
        <f aca="false">R18+U18</f>
        <v>64</v>
      </c>
      <c r="Y18" s="183" t="n">
        <f aca="false">X18*$E18*$Y$45</f>
        <v>1127341.92384</v>
      </c>
      <c r="Z18" s="184" t="n">
        <f aca="false">Y18*1.22</f>
        <v>1375357.1470848</v>
      </c>
      <c r="AA18" s="182" t="n">
        <f aca="false">SUMIFS('МКЖД МПИ'!$F:$F,'МКЖД МПИ'!$A:$A,"всего",'МКЖД МПИ'!$L:$L,"ИПР 2028")</f>
        <v>75</v>
      </c>
      <c r="AB18" s="183" t="n">
        <f aca="false">AA18*$E18*$Y$45*$AH$45</f>
        <v>1373683.7489166</v>
      </c>
      <c r="AC18" s="184" t="n">
        <f aca="false">AB18*1.22</f>
        <v>1675894.17367825</v>
      </c>
      <c r="AD18" s="185"/>
      <c r="AE18" s="183" t="n">
        <f aca="false">AD18*$E18*$Y$45*$AH$45</f>
        <v>0</v>
      </c>
      <c r="AF18" s="184" t="n">
        <f aca="false">AE18*1.22</f>
        <v>0</v>
      </c>
      <c r="AG18" s="172" t="n">
        <f aca="false">AA18+AD18</f>
        <v>75</v>
      </c>
      <c r="AH18" s="183" t="n">
        <f aca="false">AG18*$E18*$Y$45*$AH$45</f>
        <v>1373683.7489166</v>
      </c>
      <c r="AI18" s="184" t="n">
        <f aca="false">AH18*1.22</f>
        <v>1675894.17367825</v>
      </c>
      <c r="AJ18" s="182" t="n">
        <f aca="false">SUMIFS('МКЖД МПИ'!$F:$F,'МКЖД МПИ'!$A:$A,"всего",'МКЖД МПИ'!$L:$L,"ИПР 2029")</f>
        <v>76</v>
      </c>
      <c r="AK18" s="183" t="n">
        <f aca="false">AJ18*$E18*$Y$45*$AH$45*$AQ$45</f>
        <v>1447401.11361846</v>
      </c>
      <c r="AL18" s="184" t="n">
        <f aca="false">AK18*1.22</f>
        <v>1765829.35861452</v>
      </c>
      <c r="AM18" s="185"/>
      <c r="AN18" s="183" t="n">
        <f aca="false">AM18*$E18*$Y$45*$AH$45*$AQ$45</f>
        <v>0</v>
      </c>
      <c r="AO18" s="184" t="n">
        <f aca="false">AN18*1.22</f>
        <v>0</v>
      </c>
      <c r="AP18" s="172" t="n">
        <f aca="false">AJ18+AM18</f>
        <v>76</v>
      </c>
      <c r="AQ18" s="183" t="n">
        <f aca="false">AP18*$E18*$Y$45*$AH$45*$AQ$45</f>
        <v>1447401.11361846</v>
      </c>
      <c r="AR18" s="184" t="n">
        <f aca="false">AQ18*1.22</f>
        <v>1765829.35861452</v>
      </c>
      <c r="AS18" s="170" t="s">
        <v>168</v>
      </c>
      <c r="AT18" s="171"/>
      <c r="AU18" s="171"/>
      <c r="AV18" s="182" t="n">
        <f aca="false">AP18+AG18+X18+O18</f>
        <v>317</v>
      </c>
      <c r="AW18" s="186" t="n">
        <f aca="false">AQ18+AH18+Y18+P18</f>
        <v>5675857.98637506</v>
      </c>
      <c r="AX18" s="187" t="n">
        <f aca="false">AR18+AI18+Z18+Q18</f>
        <v>6924546.74337757</v>
      </c>
      <c r="AY18" s="175" t="n">
        <f aca="false">AV18-AP18-AG18-X18-O18</f>
        <v>0</v>
      </c>
      <c r="AZ18" s="175" t="n">
        <f aca="false">AW18-AQ18-AH18-Y18-P18</f>
        <v>0</v>
      </c>
      <c r="BA18" s="175" t="n">
        <f aca="false">AX18-AR18-AI18-Z18-Q18</f>
        <v>0</v>
      </c>
      <c r="BD18" s="176" t="n">
        <f aca="false">E18*O18</f>
        <v>1727431.2</v>
      </c>
      <c r="BE18" s="188" t="n">
        <f aca="false">BD18*1.22</f>
        <v>2107466.064</v>
      </c>
      <c r="BF18" s="176" t="n">
        <f aca="false">X18*E18</f>
        <v>1083878.4</v>
      </c>
      <c r="BG18" s="177" t="n">
        <f aca="false">F18*X18</f>
        <v>1322331.52</v>
      </c>
      <c r="BH18" s="176" t="n">
        <f aca="false">AG18*E18</f>
        <v>1270170</v>
      </c>
      <c r="BI18" s="177" t="n">
        <f aca="false">AG18*F18</f>
        <v>1549607.25</v>
      </c>
      <c r="BJ18" s="176" t="n">
        <f aca="false">AP18*E18</f>
        <v>1287105.6</v>
      </c>
      <c r="BK18" s="177" t="n">
        <f aca="false">AP18*F18</f>
        <v>1570268.68</v>
      </c>
      <c r="BL18" s="176" t="n">
        <f aca="false">BD18+BF18+BH18+BJ18</f>
        <v>5368585.2</v>
      </c>
      <c r="BM18" s="176" t="n">
        <f aca="false">BE18+BG18+BI18+BK18</f>
        <v>6549673.514</v>
      </c>
      <c r="BO18" s="135"/>
      <c r="BP18" s="135"/>
      <c r="BQ18" s="135"/>
      <c r="BU18" s="178"/>
      <c r="BV18" s="84"/>
      <c r="BW18" s="135"/>
      <c r="CB18" s="178"/>
      <c r="CC18" s="135"/>
      <c r="CE18" s="135"/>
    </row>
    <row r="19" customFormat="false" ht="30" hidden="false" customHeight="true" outlineLevel="0" collapsed="false">
      <c r="A19" s="161" t="n">
        <v>4</v>
      </c>
      <c r="B19" s="180" t="s">
        <v>39</v>
      </c>
      <c r="C19" s="163" t="n">
        <f aca="false">SUMIF('3. Перечень цен'!$B$13:$X$13,'4. Расчет'!$B19,'3. Перечень цен'!$B$17:$X$17)</f>
        <v>0</v>
      </c>
      <c r="D19" s="181" t="n">
        <f aca="false">ROUND(C19*1.2,2)</f>
        <v>0</v>
      </c>
      <c r="E19" s="163" t="n">
        <f aca="false">SUMIF('3. Перечень цен'!$B$13:$X$13,'4. Расчет'!$B19,'3. Перечень цен'!$B$15:$X$15)+'3. Перечень цен'!$H$29</f>
        <v>97204.99</v>
      </c>
      <c r="F19" s="181" t="n">
        <f aca="false">ROUND(E19*1.22-'3. Перечень цен'!$H$29*0.22,2)</f>
        <v>116768.49</v>
      </c>
      <c r="G19" s="163" t="n">
        <f aca="false">SUMIF('3. Перечень цен'!$B$13:$X$13,'4. Расчет'!$B19,'3. Перечень цен'!$B$19:$X$19)+'3. Перечень цен'!$H$29</f>
        <v>118180</v>
      </c>
      <c r="H19" s="181" t="n">
        <f aca="false">ROUND(G19*1.22-'3. Перечень цен'!$H$29*0.22,2)</f>
        <v>142358</v>
      </c>
      <c r="I19" s="182" t="n">
        <f aca="false">SUMIFS('МКЖД МПИ'!$G:$G,'МКЖД МПИ'!$A:$A,"всего",'МКЖД МПИ'!$L:$L,"ИПР 2026")</f>
        <v>81</v>
      </c>
      <c r="J19" s="183" t="n">
        <f aca="false">I19*$E19</f>
        <v>7873604.19</v>
      </c>
      <c r="K19" s="184" t="n">
        <f aca="false">J19*1.22-I19*'3. Перечень цен'!$H$29*0.22</f>
        <v>9458247.5118</v>
      </c>
      <c r="L19" s="185"/>
      <c r="M19" s="183" t="n">
        <f aca="false">L19*$E19</f>
        <v>0</v>
      </c>
      <c r="N19" s="184" t="n">
        <f aca="false">M19*1.22</f>
        <v>0</v>
      </c>
      <c r="O19" s="172" t="n">
        <f aca="false">I19+L19</f>
        <v>81</v>
      </c>
      <c r="P19" s="183" t="n">
        <f aca="false">O19*$E19</f>
        <v>7873604.19</v>
      </c>
      <c r="Q19" s="184" t="n">
        <f aca="false">P19*1.22-O19*'3. Перечень цен'!$H$29*0.22</f>
        <v>9458247.5118</v>
      </c>
      <c r="R19" s="182" t="n">
        <f aca="false">SUMIFS('МКЖД МПИ'!$G:$G,'МКЖД МПИ'!$A:$A,"всего",'МКЖД МПИ'!$L:$L,"ИПР 2027")</f>
        <v>65</v>
      </c>
      <c r="S19" s="183" t="n">
        <f aca="false">R19*$G19*$Y$45</f>
        <v>7989736.17</v>
      </c>
      <c r="T19" s="184" t="n">
        <f aca="false">S19*1.22-R19*'3. Перечень цен'!$H$29*$Y$45*0.22</f>
        <v>9624326.127</v>
      </c>
      <c r="U19" s="185"/>
      <c r="V19" s="183" t="n">
        <f aca="false">U19*$G19*$Y$45</f>
        <v>0</v>
      </c>
      <c r="W19" s="184" t="n">
        <f aca="false">V19*1.22</f>
        <v>0</v>
      </c>
      <c r="X19" s="172" t="n">
        <f aca="false">R19+U19</f>
        <v>65</v>
      </c>
      <c r="Y19" s="183" t="n">
        <f aca="false">X19*$G19*$Y$45</f>
        <v>7989736.17</v>
      </c>
      <c r="Z19" s="184" t="n">
        <f aca="false">Y19*1.22-X19*'3. Перечень цен'!$H$29*$Y$45*0.22</f>
        <v>9624326.127</v>
      </c>
      <c r="AA19" s="182" t="n">
        <f aca="false">SUMIFS('МКЖД МПИ'!$G:$G,'МКЖД МПИ'!$A:$A,"всего",'МКЖД МПИ'!$L:$L,"ИПР 2028")</f>
        <v>78</v>
      </c>
      <c r="AB19" s="183" t="n">
        <f aca="false">AA19*$G19*$Y$45*$AH$45</f>
        <v>9969273.2034792</v>
      </c>
      <c r="AC19" s="184" t="n">
        <f aca="false">AB19*1.22-AA19*'3. Перечень цен'!$H$29*$Y$45*$AH$45*0.22</f>
        <v>12008849.1682255</v>
      </c>
      <c r="AD19" s="185"/>
      <c r="AE19" s="183" t="n">
        <f aca="false">AD19*$G19*$Y$45*$AH$45</f>
        <v>0</v>
      </c>
      <c r="AF19" s="184" t="n">
        <f aca="false">AE19*1.22</f>
        <v>0</v>
      </c>
      <c r="AG19" s="172" t="n">
        <f aca="false">AA19+AD19</f>
        <v>78</v>
      </c>
      <c r="AH19" s="183" t="n">
        <f aca="false">AG19*$G19*$Y$45*$AH$45</f>
        <v>9969273.2034792</v>
      </c>
      <c r="AI19" s="184" t="n">
        <f aca="false">AH19*1.22-AG19*'3. Перечень цен'!$H$29*$Y$45*$AH$45*0.22</f>
        <v>12008849.1682255</v>
      </c>
      <c r="AJ19" s="182" t="n">
        <f aca="false">SUMIFS('МКЖД МПИ'!$G:$G,'МКЖД МПИ'!$A:$A,"всего",'МКЖД МПИ'!$L:$L,"ИПР 2029")</f>
        <v>79</v>
      </c>
      <c r="AK19" s="183" t="n">
        <f aca="false">AJ19*$G19*$Y$45*$AH$45*$AQ$45</f>
        <v>10498948.3574517</v>
      </c>
      <c r="AL19" s="184" t="n">
        <f aca="false">AK19*1.22-AJ19*'3. Перечень цен'!$H$29*$Y$45*$AH$45*$AQ$45*0.22</f>
        <v>12646888.5621096</v>
      </c>
      <c r="AM19" s="185"/>
      <c r="AN19" s="183" t="n">
        <f aca="false">AM19*$G19*$Y$45*$AH$45*$AQ$45</f>
        <v>0</v>
      </c>
      <c r="AO19" s="184" t="n">
        <f aca="false">AN19*1.22</f>
        <v>0</v>
      </c>
      <c r="AP19" s="172" t="n">
        <f aca="false">AJ19+AM19</f>
        <v>79</v>
      </c>
      <c r="AQ19" s="183" t="n">
        <f aca="false">AP19*$G19*$Y$45*$AH$45*$AQ$45</f>
        <v>10498948.3574517</v>
      </c>
      <c r="AR19" s="184" t="n">
        <f aca="false">AQ19*1.22-AP19*'3. Перечень цен'!$H$29*$Y$45*$AH$45*$AQ$45*0.22</f>
        <v>12646888.5621096</v>
      </c>
      <c r="AS19" s="170" t="s">
        <v>168</v>
      </c>
      <c r="AT19" s="171"/>
      <c r="AU19" s="171"/>
      <c r="AV19" s="182" t="n">
        <f aca="false">AP19+AG19+X19+O19</f>
        <v>303</v>
      </c>
      <c r="AW19" s="186" t="n">
        <f aca="false">AQ19+AH19+Y19+P19</f>
        <v>36331561.920931</v>
      </c>
      <c r="AX19" s="187" t="n">
        <f aca="false">AR19+AI19+Z19+Q19</f>
        <v>43738311.3691352</v>
      </c>
      <c r="AY19" s="175" t="n">
        <f aca="false">AV19-AP19-AG19-X19-O19</f>
        <v>0</v>
      </c>
      <c r="AZ19" s="175" t="n">
        <f aca="false">AW19-AQ19-AH19-Y19-P19</f>
        <v>0</v>
      </c>
      <c r="BA19" s="175" t="n">
        <f aca="false">AX19-AR19-AI19-Z19-Q19</f>
        <v>0</v>
      </c>
      <c r="BD19" s="190" t="n">
        <f aca="false">E19*O19</f>
        <v>7873604.19</v>
      </c>
      <c r="BE19" s="191" t="n">
        <f aca="false">P19*1.22-O19*'3. Перечень цен'!$H$29*0.22</f>
        <v>9458247.5118</v>
      </c>
      <c r="BF19" s="190" t="n">
        <f aca="false">X19*$G$19</f>
        <v>7681700</v>
      </c>
      <c r="BG19" s="192" t="n">
        <f aca="false">X19*$H$19</f>
        <v>9253270</v>
      </c>
      <c r="BH19" s="190" t="n">
        <f aca="false">AG19*$G$19</f>
        <v>9218040</v>
      </c>
      <c r="BI19" s="192" t="n">
        <f aca="false">AG19*$H$19</f>
        <v>11103924</v>
      </c>
      <c r="BJ19" s="190" t="n">
        <f aca="false">AP19*$G$19</f>
        <v>9336220</v>
      </c>
      <c r="BK19" s="192" t="n">
        <f aca="false">AP19*$H$19</f>
        <v>11246282</v>
      </c>
      <c r="BL19" s="190" t="n">
        <f aca="false">BD19+BF19+BH19+BJ19</f>
        <v>34109564.19</v>
      </c>
      <c r="BM19" s="190" t="n">
        <f aca="false">BE19+BG19+BI19+BK19</f>
        <v>41061723.5118</v>
      </c>
      <c r="BO19" s="135"/>
      <c r="BP19" s="135"/>
      <c r="BQ19" s="135"/>
      <c r="BU19" s="178"/>
      <c r="BV19" s="84"/>
      <c r="BW19" s="135"/>
      <c r="CB19" s="178"/>
      <c r="CC19" s="135"/>
      <c r="CE19" s="135"/>
    </row>
    <row r="20" customFormat="false" ht="30" hidden="false" customHeight="true" outlineLevel="0" collapsed="false">
      <c r="A20" s="179" t="n">
        <v>5</v>
      </c>
      <c r="B20" s="180" t="s">
        <v>40</v>
      </c>
      <c r="C20" s="163" t="n">
        <f aca="false">SUMIF('3. Перечень цен'!$B$13:$X$13,'4. Расчет'!$B20,'3. Перечень цен'!$B$17:$X$17)</f>
        <v>0</v>
      </c>
      <c r="D20" s="181" t="n">
        <f aca="false">ROUND(C20*1.2,2)</f>
        <v>0</v>
      </c>
      <c r="E20" s="163" t="n">
        <f aca="false">SUMIF('3. Перечень цен'!$B$13:$X$13,'4. Расчет'!$B20,'3. Перечень цен'!$B$15:$X$15)</f>
        <v>0</v>
      </c>
      <c r="F20" s="181" t="n">
        <f aca="false">ROUND(E20*1.22,2)</f>
        <v>0</v>
      </c>
      <c r="G20" s="163" t="n">
        <f aca="false">SUMIF('3. Перечень цен'!$B$13:$X$13,'4. Расчет'!$B20,'3. Перечень цен'!$B$21:$X$21)</f>
        <v>19800</v>
      </c>
      <c r="H20" s="181" t="n">
        <f aca="false">ROUND(G20*1.22,2)</f>
        <v>24156</v>
      </c>
      <c r="I20" s="193" t="n">
        <f aca="false">SUMIFS('МКЖД МПИ'!$H:$H,'МКЖД МПИ'!$A:$A,"всего",'МКЖД МПИ'!$L:$L,"ИПР 2026")</f>
        <v>0</v>
      </c>
      <c r="J20" s="183" t="n">
        <f aca="false">I20*$E20</f>
        <v>0</v>
      </c>
      <c r="K20" s="184" t="n">
        <f aca="false">J20*1.22</f>
        <v>0</v>
      </c>
      <c r="L20" s="185"/>
      <c r="M20" s="183" t="n">
        <f aca="false">L20*$E20</f>
        <v>0</v>
      </c>
      <c r="N20" s="184" t="n">
        <f aca="false">M20*1.22</f>
        <v>0</v>
      </c>
      <c r="O20" s="172" t="n">
        <f aca="false">I20+L20</f>
        <v>0</v>
      </c>
      <c r="P20" s="183" t="n">
        <f aca="false">O20*$E20</f>
        <v>0</v>
      </c>
      <c r="Q20" s="184" t="n">
        <f aca="false">P20*1.22</f>
        <v>0</v>
      </c>
      <c r="R20" s="182" t="n">
        <f aca="false">SUMIFS('МКЖД МПИ'!$H:$H,'МКЖД МПИ'!$A:$A,"всего",'МКЖД МПИ'!$L:$L,"ИПР 2027")</f>
        <v>157</v>
      </c>
      <c r="S20" s="183" t="n">
        <f aca="false">R20*$G20*$Y$45</f>
        <v>3233254.86</v>
      </c>
      <c r="T20" s="184" t="n">
        <f aca="false">S20*1.22</f>
        <v>3944570.9292</v>
      </c>
      <c r="U20" s="185"/>
      <c r="V20" s="183" t="n">
        <f aca="false">U20*$G20*$Y$45</f>
        <v>0</v>
      </c>
      <c r="W20" s="184" t="n">
        <f aca="false">V20*1.22</f>
        <v>0</v>
      </c>
      <c r="X20" s="172" t="n">
        <f aca="false">R20+U20</f>
        <v>157</v>
      </c>
      <c r="Y20" s="183" t="n">
        <f aca="false">X20*$G20*$Y$45</f>
        <v>3233254.86</v>
      </c>
      <c r="Z20" s="184" t="n">
        <f aca="false">Y20*1.22</f>
        <v>3944570.9292</v>
      </c>
      <c r="AA20" s="182" t="n">
        <f aca="false">SUMIFS('МКЖД МПИ'!$H:$H,'МКЖД МПИ'!$A:$A,"всего",'МКЖД МПИ'!$L:$L,"ИПР 2028")</f>
        <v>214</v>
      </c>
      <c r="AB20" s="183" t="n">
        <f aca="false">AA20*$G20*$Y$45*$AH$45</f>
        <v>4582514.766456</v>
      </c>
      <c r="AC20" s="184" t="n">
        <f aca="false">AB20*1.22</f>
        <v>5590668.01507632</v>
      </c>
      <c r="AD20" s="185"/>
      <c r="AE20" s="183" t="n">
        <f aca="false">AD20*$G20*$Y$45*$AH$45</f>
        <v>0</v>
      </c>
      <c r="AF20" s="184" t="n">
        <f aca="false">AE20*1.22</f>
        <v>0</v>
      </c>
      <c r="AG20" s="172" t="n">
        <f aca="false">AA20+AD20</f>
        <v>214</v>
      </c>
      <c r="AH20" s="183" t="n">
        <f aca="false">AG20*$G20*$Y$45*$AH$45</f>
        <v>4582514.766456</v>
      </c>
      <c r="AI20" s="184" t="n">
        <f aca="false">AH20*1.22</f>
        <v>5590668.01507632</v>
      </c>
      <c r="AJ20" s="182" t="n">
        <f aca="false">SUMIFS('МКЖД МПИ'!$H:$H,'МКЖД МПИ'!$A:$A,"всего",'МКЖД МПИ'!$L:$L,"ИПР 2029")</f>
        <v>213</v>
      </c>
      <c r="AK20" s="183" t="n">
        <f aca="false">AJ20*$G20*$Y$45*$AH$45*$AQ$45</f>
        <v>4742632.97166487</v>
      </c>
      <c r="AL20" s="184" t="n">
        <f aca="false">AK20*1.22</f>
        <v>5786012.22543114</v>
      </c>
      <c r="AM20" s="185"/>
      <c r="AN20" s="183" t="n">
        <f aca="false">AM20*$G20*$Y$45*$AH$45*$AQ$45</f>
        <v>0</v>
      </c>
      <c r="AO20" s="184" t="n">
        <f aca="false">AN20*1.22</f>
        <v>0</v>
      </c>
      <c r="AP20" s="172" t="n">
        <f aca="false">AJ20+AM20</f>
        <v>213</v>
      </c>
      <c r="AQ20" s="183" t="n">
        <f aca="false">AP20*$G20*$Y$45*$AH$45*$AQ$45</f>
        <v>4742632.97166487</v>
      </c>
      <c r="AR20" s="184" t="n">
        <f aca="false">AQ20*1.22</f>
        <v>5786012.22543114</v>
      </c>
      <c r="AS20" s="170" t="s">
        <v>168</v>
      </c>
      <c r="AT20" s="171"/>
      <c r="AU20" s="171"/>
      <c r="AV20" s="182" t="n">
        <f aca="false">AP20+AG20+X20+O20</f>
        <v>584</v>
      </c>
      <c r="AW20" s="186" t="n">
        <f aca="false">AQ20+AH20+Y20+P20</f>
        <v>12558402.5981209</v>
      </c>
      <c r="AX20" s="187" t="n">
        <f aca="false">AR20+AI20+Z20+Q20</f>
        <v>15321251.1697075</v>
      </c>
      <c r="AY20" s="175" t="n">
        <f aca="false">AV20-AP20-AG20-X20-O20</f>
        <v>0</v>
      </c>
      <c r="AZ20" s="175" t="n">
        <f aca="false">AW20-AQ20-AH20-Y20-P20</f>
        <v>0</v>
      </c>
      <c r="BA20" s="175" t="n">
        <f aca="false">AX20-AR20-AI20-Z20-Q20</f>
        <v>0</v>
      </c>
      <c r="BD20" s="190" t="n">
        <f aca="false">E20*O20</f>
        <v>0</v>
      </c>
      <c r="BE20" s="191" t="n">
        <f aca="false">BD20*1.22</f>
        <v>0</v>
      </c>
      <c r="BF20" s="190" t="n">
        <f aca="false">X20*$G$20</f>
        <v>3108600</v>
      </c>
      <c r="BG20" s="192" t="n">
        <f aca="false">X20*$H$20</f>
        <v>3792492</v>
      </c>
      <c r="BH20" s="190" t="n">
        <f aca="false">AG20*$G$20</f>
        <v>4237200</v>
      </c>
      <c r="BI20" s="192" t="n">
        <f aca="false">AG20*$H$20</f>
        <v>5169384</v>
      </c>
      <c r="BJ20" s="190" t="n">
        <f aca="false">AP20*$G$20</f>
        <v>4217400</v>
      </c>
      <c r="BK20" s="192" t="n">
        <f aca="false">AP20*$H$20</f>
        <v>5145228</v>
      </c>
      <c r="BL20" s="190" t="n">
        <f aca="false">BD20+BF20+BH20+BJ20</f>
        <v>11563200</v>
      </c>
      <c r="BM20" s="190" t="n">
        <f aca="false">BE20+BG20+BI20+BK20</f>
        <v>14107104</v>
      </c>
      <c r="BO20" s="135"/>
      <c r="BP20" s="135"/>
      <c r="BQ20" s="135"/>
      <c r="BU20" s="178"/>
      <c r="BV20" s="84"/>
      <c r="BW20" s="135"/>
      <c r="CB20" s="178"/>
      <c r="CC20" s="135"/>
      <c r="CE20" s="135"/>
    </row>
    <row r="21" customFormat="false" ht="30" hidden="false" customHeight="true" outlineLevel="0" collapsed="false">
      <c r="A21" s="189" t="n">
        <v>6</v>
      </c>
      <c r="B21" s="180" t="s">
        <v>41</v>
      </c>
      <c r="C21" s="163" t="n">
        <f aca="false">SUMIF('3. Перечень цен'!$B$13:$X$13,'4. Расчет'!$B21,'3. Перечень цен'!$B$17:$X$17)</f>
        <v>0</v>
      </c>
      <c r="D21" s="181" t="n">
        <f aca="false">ROUND(C21*1.2,2)</f>
        <v>0</v>
      </c>
      <c r="E21" s="163" t="n">
        <f aca="false">SUMIF('3. Перечень цен'!$B$13:$X$13,'4. Расчет'!$B21,'3. Перечень цен'!$B$15:$X$15)</f>
        <v>1020.17</v>
      </c>
      <c r="F21" s="181" t="n">
        <f aca="false">ROUND(E21*1.22,2)</f>
        <v>1244.61</v>
      </c>
      <c r="G21" s="163" t="n">
        <v>0</v>
      </c>
      <c r="H21" s="181" t="n">
        <f aca="false">ROUND(G21*1.22,2)</f>
        <v>0</v>
      </c>
      <c r="I21" s="182" t="n">
        <f aca="false">I18*3</f>
        <v>306</v>
      </c>
      <c r="J21" s="183" t="n">
        <f aca="false">I21*$E21</f>
        <v>312172.02</v>
      </c>
      <c r="K21" s="184" t="n">
        <f aca="false">J21*1.22</f>
        <v>380849.8644</v>
      </c>
      <c r="L21" s="194" t="n">
        <f aca="false">(L33+L34)*3</f>
        <v>300</v>
      </c>
      <c r="M21" s="183" t="n">
        <f aca="false">L21*$E21</f>
        <v>306051</v>
      </c>
      <c r="N21" s="184" t="n">
        <f aca="false">M21*1.22</f>
        <v>373382.22</v>
      </c>
      <c r="O21" s="172" t="n">
        <f aca="false">I21+L21</f>
        <v>606</v>
      </c>
      <c r="P21" s="183" t="n">
        <f aca="false">O21*$E21</f>
        <v>618223.02</v>
      </c>
      <c r="Q21" s="184" t="n">
        <f aca="false">P21*1.22</f>
        <v>754232.0844</v>
      </c>
      <c r="R21" s="182" t="n">
        <f aca="false">R18*3</f>
        <v>192</v>
      </c>
      <c r="S21" s="183" t="n">
        <f aca="false">R21*$E21*$Y$45</f>
        <v>203727.132864</v>
      </c>
      <c r="T21" s="184" t="n">
        <f aca="false">S21*1.22</f>
        <v>248547.10209408</v>
      </c>
      <c r="U21" s="194" t="n">
        <f aca="false">(U33+U34)*3</f>
        <v>1200</v>
      </c>
      <c r="V21" s="183" t="n">
        <f aca="false">U21*$E21*$Y$45</f>
        <v>1273294.5804</v>
      </c>
      <c r="W21" s="184" t="n">
        <f aca="false">V21*1.22</f>
        <v>1553419.388088</v>
      </c>
      <c r="X21" s="172" t="n">
        <f aca="false">R21+U21</f>
        <v>1392</v>
      </c>
      <c r="Y21" s="183" t="n">
        <f aca="false">X21*$E21*$Y$45</f>
        <v>1477021.713264</v>
      </c>
      <c r="Z21" s="184" t="n">
        <f aca="false">Y21*1.22</f>
        <v>1801966.49018208</v>
      </c>
      <c r="AA21" s="182" t="n">
        <f aca="false">AA18*3</f>
        <v>225</v>
      </c>
      <c r="AB21" s="183" t="n">
        <f aca="false">AA21*$E21*$Y$45*$AH$45</f>
        <v>248244.694631235</v>
      </c>
      <c r="AC21" s="184" t="n">
        <f aca="false">AB21*1.22</f>
        <v>302858.527450107</v>
      </c>
      <c r="AD21" s="194" t="n">
        <f aca="false">(AD33+AD34)*3</f>
        <v>750</v>
      </c>
      <c r="AE21" s="183" t="n">
        <f aca="false">AD21*$E21*$Y$45*$AH$45</f>
        <v>827482.31543745</v>
      </c>
      <c r="AF21" s="184" t="n">
        <f aca="false">AE21*1.22</f>
        <v>1009528.42483369</v>
      </c>
      <c r="AG21" s="172" t="n">
        <f aca="false">AA21+AD21</f>
        <v>975</v>
      </c>
      <c r="AH21" s="183" t="n">
        <f aca="false">AG21*$E21*$Y$45*$AH$45</f>
        <v>1075727.01006869</v>
      </c>
      <c r="AI21" s="184" t="n">
        <f aca="false">AH21*1.22</f>
        <v>1312386.9522838</v>
      </c>
      <c r="AJ21" s="182" t="n">
        <f aca="false">AJ18*3</f>
        <v>228</v>
      </c>
      <c r="AK21" s="183" t="n">
        <f aca="false">AJ21*$E21*$Y$45*$AH$45*$AQ$45</f>
        <v>261566.497923926</v>
      </c>
      <c r="AL21" s="184" t="n">
        <f aca="false">AK21*1.22</f>
        <v>319111.127467189</v>
      </c>
      <c r="AM21" s="194" t="n">
        <f aca="false">(AM33+AM34)*3</f>
        <v>720</v>
      </c>
      <c r="AN21" s="183" t="n">
        <f aca="false">AM21*$E21*$Y$45*$AH$45*$AQ$45</f>
        <v>825999.467128186</v>
      </c>
      <c r="AO21" s="184" t="n">
        <f aca="false">AN21*1.22</f>
        <v>1007719.34989639</v>
      </c>
      <c r="AP21" s="172" t="n">
        <f aca="false">AJ21+AM21</f>
        <v>948</v>
      </c>
      <c r="AQ21" s="183" t="n">
        <f aca="false">AP21*$E21*$Y$45*$AH$45*$AQ$45</f>
        <v>1087565.96505211</v>
      </c>
      <c r="AR21" s="184" t="n">
        <f aca="false">AQ21*1.22</f>
        <v>1326830.47736358</v>
      </c>
      <c r="AS21" s="170" t="s">
        <v>168</v>
      </c>
      <c r="AT21" s="171"/>
      <c r="AU21" s="171"/>
      <c r="AV21" s="182" t="n">
        <f aca="false">AP21+AG21+X21+O21</f>
        <v>3921</v>
      </c>
      <c r="AW21" s="186" t="n">
        <f aca="false">AQ21+AH21+Y21+P21</f>
        <v>4258537.7083848</v>
      </c>
      <c r="AX21" s="187" t="n">
        <f aca="false">AR21+AI21+Z21+Q21</f>
        <v>5195416.00422945</v>
      </c>
      <c r="AY21" s="175" t="n">
        <f aca="false">AV21-AP21-AG21-X21-O21</f>
        <v>0</v>
      </c>
      <c r="AZ21" s="175" t="n">
        <f aca="false">AW21-AQ21-AH21-Y21-P21</f>
        <v>0</v>
      </c>
      <c r="BA21" s="175" t="n">
        <f aca="false">AX21-AR21-AI21-Z21-Q21</f>
        <v>0</v>
      </c>
      <c r="BD21" s="176" t="n">
        <f aca="false">E21*O21</f>
        <v>618223.02</v>
      </c>
      <c r="BE21" s="188" t="n">
        <f aca="false">BD21*1.22</f>
        <v>754232.0844</v>
      </c>
      <c r="BF21" s="176" t="n">
        <f aca="false">X21*E21</f>
        <v>1420076.64</v>
      </c>
      <c r="BG21" s="177" t="n">
        <f aca="false">F21*X21</f>
        <v>1732497.12</v>
      </c>
      <c r="BH21" s="176" t="n">
        <f aca="false">AG21*E21</f>
        <v>994665.75</v>
      </c>
      <c r="BI21" s="177" t="n">
        <f aca="false">AG21*F21</f>
        <v>1213494.75</v>
      </c>
      <c r="BJ21" s="176" t="n">
        <f aca="false">AP21*E21</f>
        <v>967121.16</v>
      </c>
      <c r="BK21" s="177" t="n">
        <f aca="false">AP21*F21</f>
        <v>1179890.28</v>
      </c>
      <c r="BL21" s="176" t="n">
        <f aca="false">BD21+BF21+BH21+BJ21</f>
        <v>4000086.57</v>
      </c>
      <c r="BM21" s="176" t="n">
        <f aca="false">BE21+BG21+BI21+BK21</f>
        <v>4880114.2344</v>
      </c>
      <c r="BO21" s="135"/>
      <c r="BP21" s="135"/>
      <c r="BQ21" s="135"/>
      <c r="BU21" s="178"/>
      <c r="BV21" s="84"/>
      <c r="BW21" s="135"/>
      <c r="CB21" s="178"/>
      <c r="CC21" s="135"/>
      <c r="CE21" s="135"/>
    </row>
    <row r="22" customFormat="false" ht="30" hidden="false" customHeight="true" outlineLevel="0" collapsed="false">
      <c r="A22" s="161" t="n">
        <v>7</v>
      </c>
      <c r="B22" s="180" t="s">
        <v>42</v>
      </c>
      <c r="C22" s="163" t="n">
        <f aca="false">SUMIF('3. Перечень цен'!$B$13:$X$13,'4. Расчет'!$B22,'3. Перечень цен'!$B$17:$X$17)</f>
        <v>0</v>
      </c>
      <c r="D22" s="181" t="n">
        <f aca="false">ROUND(C22*1.2,2)</f>
        <v>0</v>
      </c>
      <c r="E22" s="163" t="n">
        <f aca="false">SUMIF('3. Перечень цен'!$B$13:$X$13,'4. Расчет'!$B22,'3. Перечень цен'!$B$15:$X$15)</f>
        <v>1846.87</v>
      </c>
      <c r="F22" s="181" t="n">
        <f aca="false">ROUND(E22*1.22,2)</f>
        <v>2253.18</v>
      </c>
      <c r="G22" s="163" t="n">
        <v>0</v>
      </c>
      <c r="H22" s="181" t="n">
        <f aca="false">ROUND(G22*1.22,2)</f>
        <v>0</v>
      </c>
      <c r="I22" s="182" t="n">
        <f aca="false">I16</f>
        <v>5818</v>
      </c>
      <c r="J22" s="183" t="n">
        <f aca="false">I22*$E22</f>
        <v>10745089.66</v>
      </c>
      <c r="K22" s="184" t="n">
        <f aca="false">J22*1.22</f>
        <v>13109009.3852</v>
      </c>
      <c r="L22" s="185"/>
      <c r="M22" s="183" t="n">
        <f aca="false">L22*$E22</f>
        <v>0</v>
      </c>
      <c r="N22" s="184" t="n">
        <f aca="false">M22*1.22</f>
        <v>0</v>
      </c>
      <c r="O22" s="172" t="n">
        <f aca="false">I22+L22</f>
        <v>5818</v>
      </c>
      <c r="P22" s="183" t="n">
        <f aca="false">O22*$E22</f>
        <v>10745089.66</v>
      </c>
      <c r="Q22" s="184" t="n">
        <f aca="false">P22*1.22</f>
        <v>13109009.3852</v>
      </c>
      <c r="R22" s="182" t="n">
        <f aca="false">R16</f>
        <v>3821</v>
      </c>
      <c r="S22" s="183" t="n">
        <f aca="false">R22*$E22*$Y$45</f>
        <v>7339871.569827</v>
      </c>
      <c r="T22" s="184" t="n">
        <f aca="false">S22*1.22</f>
        <v>8954643.31518894</v>
      </c>
      <c r="U22" s="185"/>
      <c r="V22" s="183" t="n">
        <f aca="false">U22*$E22*$Y$45</f>
        <v>0</v>
      </c>
      <c r="W22" s="184" t="n">
        <f aca="false">V22*1.22</f>
        <v>0</v>
      </c>
      <c r="X22" s="172" t="n">
        <f aca="false">R22+U22</f>
        <v>3821</v>
      </c>
      <c r="Y22" s="183" t="n">
        <f aca="false">X22*$E22*$Y$45</f>
        <v>7339871.569827</v>
      </c>
      <c r="Z22" s="184" t="n">
        <f aca="false">Y22*1.22</f>
        <v>8954643.31518894</v>
      </c>
      <c r="AA22" s="182" t="n">
        <f aca="false">AA16</f>
        <v>4124</v>
      </c>
      <c r="AB22" s="183" t="n">
        <f aca="false">AA22*$E22*$Y$45*$AH$45</f>
        <v>8237205.34992264</v>
      </c>
      <c r="AC22" s="184" t="n">
        <f aca="false">AB22*1.22</f>
        <v>10049390.5269056</v>
      </c>
      <c r="AD22" s="185"/>
      <c r="AE22" s="183" t="n">
        <f aca="false">AD22*$E22*$Y$45*$AH$45</f>
        <v>0</v>
      </c>
      <c r="AF22" s="184" t="n">
        <f aca="false">AE22*1.22</f>
        <v>0</v>
      </c>
      <c r="AG22" s="172" t="n">
        <f aca="false">AA22+AD22</f>
        <v>4124</v>
      </c>
      <c r="AH22" s="183" t="n">
        <f aca="false">AG22*$E22*$Y$45*$AH$45</f>
        <v>8237205.34992264</v>
      </c>
      <c r="AI22" s="184" t="n">
        <f aca="false">AH22*1.22</f>
        <v>10049390.5269056</v>
      </c>
      <c r="AJ22" s="182" t="n">
        <f aca="false">AJ16</f>
        <v>4282</v>
      </c>
      <c r="AK22" s="183" t="n">
        <f aca="false">AJ22*$E22*$Y$45*$AH$45*$AQ$45</f>
        <v>8893192.89477251</v>
      </c>
      <c r="AL22" s="184" t="n">
        <f aca="false">AK22*1.22</f>
        <v>10849695.3316225</v>
      </c>
      <c r="AM22" s="185"/>
      <c r="AN22" s="183" t="n">
        <f aca="false">AM22*$E22*$Y$45*$AH$45*$AQ$45</f>
        <v>0</v>
      </c>
      <c r="AO22" s="184" t="n">
        <f aca="false">AN22*1.22</f>
        <v>0</v>
      </c>
      <c r="AP22" s="172" t="n">
        <f aca="false">AJ22+AM22</f>
        <v>4282</v>
      </c>
      <c r="AQ22" s="183" t="n">
        <f aca="false">AP22*$E22*$Y$45*$AH$45*$AQ$45</f>
        <v>8893192.89477251</v>
      </c>
      <c r="AR22" s="184" t="n">
        <f aca="false">AQ22*1.22</f>
        <v>10849695.3316225</v>
      </c>
      <c r="AS22" s="170" t="s">
        <v>169</v>
      </c>
      <c r="AT22" s="171"/>
      <c r="AU22" s="171"/>
      <c r="AV22" s="182" t="n">
        <f aca="false">AP22+AG22+X22+O22</f>
        <v>18045</v>
      </c>
      <c r="AW22" s="186" t="n">
        <f aca="false">AQ22+AH22+Y22+P22</f>
        <v>35215359.4745222</v>
      </c>
      <c r="AX22" s="187" t="n">
        <f aca="false">AR22+AI22+Z22+Q22</f>
        <v>42962738.558917</v>
      </c>
      <c r="AY22" s="175" t="n">
        <f aca="false">AV22-AP22-AG22-X22-O22</f>
        <v>0</v>
      </c>
      <c r="AZ22" s="175" t="n">
        <f aca="false">AW22-AQ22-AH22-Y22-P22</f>
        <v>0</v>
      </c>
      <c r="BA22" s="175" t="n">
        <f aca="false">AX22-AR22-AI22-Z22-Q22</f>
        <v>0</v>
      </c>
      <c r="BD22" s="176" t="n">
        <f aca="false">E22*O22</f>
        <v>10745089.66</v>
      </c>
      <c r="BE22" s="188" t="n">
        <f aca="false">BD22*1.22</f>
        <v>13109009.3852</v>
      </c>
      <c r="BF22" s="176" t="n">
        <f aca="false">X22*E22</f>
        <v>7056890.27</v>
      </c>
      <c r="BG22" s="177" t="n">
        <f aca="false">F22*X22</f>
        <v>8609400.78</v>
      </c>
      <c r="BH22" s="176" t="n">
        <f aca="false">AG22*E22</f>
        <v>7616491.88</v>
      </c>
      <c r="BI22" s="177" t="n">
        <f aca="false">AG22*F22</f>
        <v>9292114.32</v>
      </c>
      <c r="BJ22" s="176" t="n">
        <f aca="false">AP22*E22</f>
        <v>7908297.34</v>
      </c>
      <c r="BK22" s="177" t="n">
        <f aca="false">AP22*F22</f>
        <v>9648116.76</v>
      </c>
      <c r="BL22" s="176" t="n">
        <f aca="false">BD22+BF22+BH22+BJ22</f>
        <v>33326769.15</v>
      </c>
      <c r="BM22" s="176" t="n">
        <f aca="false">BE22+BG22+BI22+BK22</f>
        <v>40658641.2452</v>
      </c>
      <c r="BO22" s="135"/>
      <c r="BP22" s="135"/>
      <c r="BQ22" s="135"/>
      <c r="BU22" s="178"/>
      <c r="BV22" s="84"/>
      <c r="BW22" s="135"/>
      <c r="CB22" s="178"/>
      <c r="CC22" s="135"/>
      <c r="CE22" s="135"/>
    </row>
    <row r="23" customFormat="false" ht="30" hidden="false" customHeight="true" outlineLevel="0" collapsed="false">
      <c r="A23" s="179" t="n">
        <v>8</v>
      </c>
      <c r="B23" s="180" t="s">
        <v>43</v>
      </c>
      <c r="C23" s="163" t="n">
        <f aca="false">SUMIF('3. Перечень цен'!$B$13:$X$13,'4. Расчет'!$B23,'3. Перечень цен'!$B$17:$X$17)</f>
        <v>0</v>
      </c>
      <c r="D23" s="181" t="n">
        <f aca="false">ROUND(C23*1.2,2)</f>
        <v>0</v>
      </c>
      <c r="E23" s="163" t="n">
        <f aca="false">SUMIF('3. Перечень цен'!$B$13:$X$13,'4. Расчет'!$B23,'3. Перечень цен'!$B$15:$X$15)</f>
        <v>2889.39</v>
      </c>
      <c r="F23" s="181" t="n">
        <f aca="false">ROUND(E23*1.22,2)</f>
        <v>3525.06</v>
      </c>
      <c r="G23" s="163" t="n">
        <v>0</v>
      </c>
      <c r="H23" s="181" t="n">
        <f aca="false">ROUND(G23*1.22,2)</f>
        <v>0</v>
      </c>
      <c r="I23" s="182" t="n">
        <f aca="false">I17</f>
        <v>48</v>
      </c>
      <c r="J23" s="183" t="n">
        <f aca="false">I23*$E23</f>
        <v>138690.72</v>
      </c>
      <c r="K23" s="184" t="n">
        <f aca="false">J23*1.22</f>
        <v>169202.6784</v>
      </c>
      <c r="L23" s="185"/>
      <c r="M23" s="183" t="n">
        <f aca="false">L23*$E23</f>
        <v>0</v>
      </c>
      <c r="N23" s="184" t="n">
        <f aca="false">M23*1.22</f>
        <v>0</v>
      </c>
      <c r="O23" s="172" t="n">
        <f aca="false">I23+L23</f>
        <v>48</v>
      </c>
      <c r="P23" s="183" t="n">
        <f aca="false">O23*$E23</f>
        <v>138690.72</v>
      </c>
      <c r="Q23" s="184" t="n">
        <f aca="false">P23*1.22</f>
        <v>169202.6784</v>
      </c>
      <c r="R23" s="182" t="n">
        <f aca="false">R17</f>
        <v>27</v>
      </c>
      <c r="S23" s="183" t="n">
        <f aca="false">R23*$E23*$Y$45</f>
        <v>81141.872553</v>
      </c>
      <c r="T23" s="184" t="n">
        <f aca="false">S23*1.22</f>
        <v>98993.08451466</v>
      </c>
      <c r="U23" s="185"/>
      <c r="V23" s="183" t="n">
        <f aca="false">U23*$E23*$Y$45</f>
        <v>0</v>
      </c>
      <c r="W23" s="184" t="n">
        <f aca="false">V23*1.22</f>
        <v>0</v>
      </c>
      <c r="X23" s="172" t="n">
        <f aca="false">R23+U23</f>
        <v>27</v>
      </c>
      <c r="Y23" s="183" t="n">
        <f aca="false">X23*$E23*$Y$45</f>
        <v>81141.872553</v>
      </c>
      <c r="Z23" s="184" t="n">
        <f aca="false">Y23*1.22</f>
        <v>98993.08451466</v>
      </c>
      <c r="AA23" s="182" t="n">
        <f aca="false">AA17</f>
        <v>23</v>
      </c>
      <c r="AB23" s="183" t="n">
        <f aca="false">AA23*$E23*$Y$45*$AH$45</f>
        <v>71871.8644020006</v>
      </c>
      <c r="AC23" s="184" t="n">
        <f aca="false">AB23*1.22</f>
        <v>87683.6745704407</v>
      </c>
      <c r="AD23" s="185"/>
      <c r="AE23" s="183" t="n">
        <f aca="false">AD23*$E23*$Y$45*$AH$45</f>
        <v>0</v>
      </c>
      <c r="AF23" s="184" t="n">
        <f aca="false">AE23*1.22</f>
        <v>0</v>
      </c>
      <c r="AG23" s="172" t="n">
        <f aca="false">AA23+AD23</f>
        <v>23</v>
      </c>
      <c r="AH23" s="183" t="n">
        <f aca="false">AG23*$E23*$Y$45*$AH$45</f>
        <v>71871.8644020006</v>
      </c>
      <c r="AI23" s="184" t="n">
        <f aca="false">AH23*1.22</f>
        <v>87683.6745704407</v>
      </c>
      <c r="AJ23" s="182" t="n">
        <f aca="false">AJ17</f>
        <v>36</v>
      </c>
      <c r="AK23" s="183" t="n">
        <f aca="false">AJ23*$E23*$Y$45*$AH$45*$AQ$45</f>
        <v>116972.396773357</v>
      </c>
      <c r="AL23" s="184" t="n">
        <f aca="false">AK23*1.22</f>
        <v>142706.324063495</v>
      </c>
      <c r="AM23" s="185"/>
      <c r="AN23" s="183" t="n">
        <f aca="false">AM23*$E23*$Y$45*$AH$45*$AQ$45</f>
        <v>0</v>
      </c>
      <c r="AO23" s="184" t="n">
        <f aca="false">AN23*1.22</f>
        <v>0</v>
      </c>
      <c r="AP23" s="172" t="n">
        <f aca="false">AJ23+AM23</f>
        <v>36</v>
      </c>
      <c r="AQ23" s="183" t="n">
        <f aca="false">AP23*$E23*$Y$45*$AH$45*$AQ$45</f>
        <v>116972.396773357</v>
      </c>
      <c r="AR23" s="184" t="n">
        <f aca="false">AQ23*1.22</f>
        <v>142706.324063495</v>
      </c>
      <c r="AS23" s="170" t="s">
        <v>169</v>
      </c>
      <c r="AT23" s="171"/>
      <c r="AU23" s="171"/>
      <c r="AV23" s="182" t="n">
        <f aca="false">AP23+AG23+X23+O23</f>
        <v>134</v>
      </c>
      <c r="AW23" s="186" t="n">
        <f aca="false">AQ23+AH23+Y23+P23</f>
        <v>408676.853728357</v>
      </c>
      <c r="AX23" s="187" t="n">
        <f aca="false">AR23+AI23+Z23+Q23</f>
        <v>498585.761548596</v>
      </c>
      <c r="AY23" s="175" t="n">
        <f aca="false">AV23-AP23-AG23-X23-O23</f>
        <v>0</v>
      </c>
      <c r="AZ23" s="175" t="n">
        <f aca="false">AW23-AQ23-AH23-Y23-P23</f>
        <v>0</v>
      </c>
      <c r="BA23" s="175" t="n">
        <f aca="false">AX23-AR23-AI23-Z23-Q23</f>
        <v>0</v>
      </c>
      <c r="BD23" s="176" t="n">
        <f aca="false">E23*O23</f>
        <v>138690.72</v>
      </c>
      <c r="BE23" s="188" t="n">
        <f aca="false">BD23*1.22</f>
        <v>169202.6784</v>
      </c>
      <c r="BF23" s="176" t="n">
        <f aca="false">X23*E23</f>
        <v>78013.53</v>
      </c>
      <c r="BG23" s="177" t="n">
        <f aca="false">F23*X23</f>
        <v>95176.62</v>
      </c>
      <c r="BH23" s="176" t="n">
        <f aca="false">AG23*E23</f>
        <v>66455.97</v>
      </c>
      <c r="BI23" s="177" t="n">
        <f aca="false">AG23*F23</f>
        <v>81076.38</v>
      </c>
      <c r="BJ23" s="176" t="n">
        <f aca="false">AP23*E23</f>
        <v>104018.04</v>
      </c>
      <c r="BK23" s="177" t="n">
        <f aca="false">AP23*F23</f>
        <v>126902.16</v>
      </c>
      <c r="BL23" s="176" t="n">
        <f aca="false">BD23+BF23+BH23+BJ23</f>
        <v>387178.26</v>
      </c>
      <c r="BM23" s="176" t="n">
        <f aca="false">BE23+BG23+BI23+BK23</f>
        <v>472357.8384</v>
      </c>
      <c r="BO23" s="135"/>
      <c r="BP23" s="135"/>
      <c r="BQ23" s="135"/>
      <c r="BU23" s="178"/>
      <c r="BV23" s="84"/>
      <c r="BW23" s="135"/>
      <c r="CB23" s="178"/>
      <c r="CC23" s="135"/>
      <c r="CE23" s="135"/>
    </row>
    <row r="24" customFormat="false" ht="30" hidden="false" customHeight="true" outlineLevel="0" collapsed="false">
      <c r="A24" s="189" t="n">
        <v>9</v>
      </c>
      <c r="B24" s="180" t="s">
        <v>44</v>
      </c>
      <c r="C24" s="163" t="n">
        <f aca="false">SUMIF('3. Перечень цен'!$B$13:$X$13,'4. Расчет'!$B24,'3. Перечень цен'!$B$17:$X$17)</f>
        <v>0</v>
      </c>
      <c r="D24" s="181" t="n">
        <f aca="false">ROUND(C24*1.2,2)</f>
        <v>0</v>
      </c>
      <c r="E24" s="163" t="n">
        <f aca="false">SUMIF('3. Перечень цен'!$B$13:$X$13,'4. Расчет'!$B24,'3. Перечень цен'!$B$15:$X$15)</f>
        <v>3733.59</v>
      </c>
      <c r="F24" s="181" t="n">
        <f aca="false">ROUND(E24*1.22,2)</f>
        <v>4554.98</v>
      </c>
      <c r="G24" s="163" t="n">
        <v>0</v>
      </c>
      <c r="H24" s="181" t="n">
        <f aca="false">ROUND(G24*1.22,2)</f>
        <v>0</v>
      </c>
      <c r="I24" s="182" t="n">
        <f aca="false">I18</f>
        <v>102</v>
      </c>
      <c r="J24" s="183" t="n">
        <f aca="false">I24*$E24</f>
        <v>380826.18</v>
      </c>
      <c r="K24" s="184" t="n">
        <f aca="false">J24*1.22</f>
        <v>464607.9396</v>
      </c>
      <c r="L24" s="185"/>
      <c r="M24" s="183" t="n">
        <f aca="false">L24*$E24</f>
        <v>0</v>
      </c>
      <c r="N24" s="184" t="n">
        <f aca="false">M24*1.22</f>
        <v>0</v>
      </c>
      <c r="O24" s="172" t="n">
        <f aca="false">I24+L24</f>
        <v>102</v>
      </c>
      <c r="P24" s="183" t="n">
        <f aca="false">O24*$E24</f>
        <v>380826.18</v>
      </c>
      <c r="Q24" s="184" t="n">
        <f aca="false">P24*1.22</f>
        <v>464607.9396</v>
      </c>
      <c r="R24" s="182" t="n">
        <f aca="false">R18</f>
        <v>64</v>
      </c>
      <c r="S24" s="183" t="n">
        <f aca="false">R24*$E24*$Y$45</f>
        <v>248531.645376</v>
      </c>
      <c r="T24" s="184" t="n">
        <f aca="false">S24*1.22</f>
        <v>303208.60735872</v>
      </c>
      <c r="U24" s="185"/>
      <c r="V24" s="183" t="n">
        <f aca="false">U24*$E24*$Y$45</f>
        <v>0</v>
      </c>
      <c r="W24" s="184" t="n">
        <f aca="false">V24*1.22</f>
        <v>0</v>
      </c>
      <c r="X24" s="172" t="n">
        <f aca="false">R24+U24</f>
        <v>64</v>
      </c>
      <c r="Y24" s="183" t="n">
        <f aca="false">X24*$E24*$Y$45</f>
        <v>248531.645376</v>
      </c>
      <c r="Z24" s="184" t="n">
        <f aca="false">Y24*1.22</f>
        <v>303208.60735872</v>
      </c>
      <c r="AA24" s="182" t="n">
        <f aca="false">AA18</f>
        <v>75</v>
      </c>
      <c r="AB24" s="183" t="n">
        <f aca="false">AA24*$E24*$Y$45*$AH$45</f>
        <v>302839.693197615</v>
      </c>
      <c r="AC24" s="184" t="n">
        <f aca="false">AB24*1.22</f>
        <v>369464.42570109</v>
      </c>
      <c r="AD24" s="185"/>
      <c r="AE24" s="183" t="n">
        <f aca="false">AD24*$E24*$Y$45*$AH$45</f>
        <v>0</v>
      </c>
      <c r="AF24" s="184" t="n">
        <f aca="false">AE24*1.22</f>
        <v>0</v>
      </c>
      <c r="AG24" s="172" t="n">
        <f aca="false">AA24+AD24</f>
        <v>75</v>
      </c>
      <c r="AH24" s="183" t="n">
        <f aca="false">AG24*$E24*$Y$45*$AH$45</f>
        <v>302839.693197615</v>
      </c>
      <c r="AI24" s="184" t="n">
        <f aca="false">AH24*1.22</f>
        <v>369464.42570109</v>
      </c>
      <c r="AJ24" s="182" t="n">
        <f aca="false">AJ18</f>
        <v>76</v>
      </c>
      <c r="AK24" s="183" t="n">
        <f aca="false">AJ24*$E24*$Y$45*$AH$45*$AQ$45</f>
        <v>319091.282493372</v>
      </c>
      <c r="AL24" s="184" t="n">
        <f aca="false">AK24*1.22</f>
        <v>389291.364641914</v>
      </c>
      <c r="AM24" s="185"/>
      <c r="AN24" s="183" t="n">
        <f aca="false">AM24*$E24*$Y$45*$AH$45*$AQ$45</f>
        <v>0</v>
      </c>
      <c r="AO24" s="184" t="n">
        <f aca="false">AN24*1.22</f>
        <v>0</v>
      </c>
      <c r="AP24" s="172" t="n">
        <f aca="false">AJ24+AM24</f>
        <v>76</v>
      </c>
      <c r="AQ24" s="183" t="n">
        <f aca="false">AP24*$E24*$Y$45*$AH$45*$AQ$45</f>
        <v>319091.282493372</v>
      </c>
      <c r="AR24" s="184" t="n">
        <f aca="false">AQ24*1.22</f>
        <v>389291.364641914</v>
      </c>
      <c r="AS24" s="170" t="s">
        <v>169</v>
      </c>
      <c r="AT24" s="171"/>
      <c r="AU24" s="171"/>
      <c r="AV24" s="182" t="n">
        <f aca="false">AP24+AG24+X24+O24</f>
        <v>317</v>
      </c>
      <c r="AW24" s="186" t="n">
        <f aca="false">AQ24+AH24+Y24+P24</f>
        <v>1251288.80106699</v>
      </c>
      <c r="AX24" s="187" t="n">
        <f aca="false">AR24+AI24+Z24+Q24</f>
        <v>1526572.33730172</v>
      </c>
      <c r="AY24" s="175" t="n">
        <f aca="false">AV24-AP24-AG24-X24-O24</f>
        <v>0</v>
      </c>
      <c r="AZ24" s="175" t="n">
        <f aca="false">AW24-AQ24-AH24-Y24-P24</f>
        <v>0</v>
      </c>
      <c r="BA24" s="175" t="n">
        <f aca="false">AX24-AR24-AI24-Z24-Q24</f>
        <v>0</v>
      </c>
      <c r="BD24" s="176" t="n">
        <f aca="false">E24*O24</f>
        <v>380826.18</v>
      </c>
      <c r="BE24" s="188" t="n">
        <f aca="false">BD24*1.22</f>
        <v>464607.9396</v>
      </c>
      <c r="BF24" s="176" t="n">
        <f aca="false">X24*E24</f>
        <v>238949.76</v>
      </c>
      <c r="BG24" s="177" t="n">
        <f aca="false">F24*X24</f>
        <v>291518.72</v>
      </c>
      <c r="BH24" s="176" t="n">
        <f aca="false">AG24*E24</f>
        <v>280019.25</v>
      </c>
      <c r="BI24" s="177" t="n">
        <f aca="false">AG24*F24</f>
        <v>341623.5</v>
      </c>
      <c r="BJ24" s="176" t="n">
        <f aca="false">AP24*E24</f>
        <v>283752.84</v>
      </c>
      <c r="BK24" s="177" t="n">
        <f aca="false">AP24*F24</f>
        <v>346178.48</v>
      </c>
      <c r="BL24" s="176" t="n">
        <f aca="false">BD24+BF24+BH24+BJ24</f>
        <v>1183548.03</v>
      </c>
      <c r="BM24" s="176" t="n">
        <f aca="false">BE24+BG24+BI24+BK24</f>
        <v>1443928.6396</v>
      </c>
      <c r="BO24" s="135"/>
      <c r="BP24" s="135"/>
      <c r="BQ24" s="135"/>
      <c r="BU24" s="178"/>
      <c r="BV24" s="84"/>
      <c r="BW24" s="135"/>
      <c r="CB24" s="178"/>
      <c r="CC24" s="135"/>
      <c r="CE24" s="135"/>
    </row>
    <row r="25" customFormat="false" ht="30" hidden="false" customHeight="true" outlineLevel="0" collapsed="false">
      <c r="A25" s="195" t="n">
        <v>10</v>
      </c>
      <c r="B25" s="180" t="s">
        <v>45</v>
      </c>
      <c r="C25" s="163" t="n">
        <f aca="false">SUMIF('3. Перечень цен'!$B$13:$X$13,'4. Расчет'!$B25,'3. Перечень цен'!$B$17:$X$17)</f>
        <v>0</v>
      </c>
      <c r="D25" s="181" t="n">
        <f aca="false">ROUND(C25*1.2,2)</f>
        <v>0</v>
      </c>
      <c r="E25" s="163" t="n">
        <f aca="false">SUMIF('3. Перечень цен'!$B$13:$X$13,'4. Расчет'!$B25,'3. Перечень цен'!$B$15:$X$15)</f>
        <v>23802.4</v>
      </c>
      <c r="F25" s="181" t="n">
        <f aca="false">ROUND(E25*1.22,2)</f>
        <v>29038.93</v>
      </c>
      <c r="G25" s="163" t="n">
        <v>0</v>
      </c>
      <c r="H25" s="181" t="n">
        <f aca="false">ROUND(G25*1.22,2)</f>
        <v>0</v>
      </c>
      <c r="I25" s="182" t="n">
        <f aca="false">I19</f>
        <v>81</v>
      </c>
      <c r="J25" s="183" t="n">
        <f aca="false">I25*$E25</f>
        <v>1927994.4</v>
      </c>
      <c r="K25" s="184" t="n">
        <f aca="false">J25*1.22</f>
        <v>2352153.168</v>
      </c>
      <c r="L25" s="185"/>
      <c r="M25" s="183" t="n">
        <f aca="false">L25*$E25</f>
        <v>0</v>
      </c>
      <c r="N25" s="184" t="n">
        <f aca="false">M25*1.22</f>
        <v>0</v>
      </c>
      <c r="O25" s="172" t="n">
        <f aca="false">I25+L25</f>
        <v>81</v>
      </c>
      <c r="P25" s="183" t="n">
        <f aca="false">O25*$E25</f>
        <v>1927994.4</v>
      </c>
      <c r="Q25" s="184" t="n">
        <f aca="false">P25*1.22</f>
        <v>2352153.168</v>
      </c>
      <c r="R25" s="182" t="n">
        <f aca="false">R19</f>
        <v>65</v>
      </c>
      <c r="S25" s="183" t="n">
        <f aca="false">R25*$E25*$Y$45</f>
        <v>1609196.9556</v>
      </c>
      <c r="T25" s="184" t="n">
        <f aca="false">S25*1.22</f>
        <v>1963220.285832</v>
      </c>
      <c r="U25" s="185"/>
      <c r="V25" s="183" t="n">
        <f aca="false">U25*$E25*$Y$45</f>
        <v>0</v>
      </c>
      <c r="W25" s="184" t="n">
        <f aca="false">V25*1.22</f>
        <v>0</v>
      </c>
      <c r="X25" s="172" t="n">
        <f aca="false">R25+U25</f>
        <v>65</v>
      </c>
      <c r="Y25" s="183" t="n">
        <f aca="false">X25*$E25*$Y$45</f>
        <v>1609196.9556</v>
      </c>
      <c r="Z25" s="184" t="n">
        <f aca="false">Y25*1.22</f>
        <v>1963220.285832</v>
      </c>
      <c r="AA25" s="182" t="n">
        <f aca="false">AA19</f>
        <v>78</v>
      </c>
      <c r="AB25" s="183" t="n">
        <f aca="false">AA25*$E25*$Y$45*$AH$45</f>
        <v>2007891.59331946</v>
      </c>
      <c r="AC25" s="184" t="n">
        <f aca="false">AB25*1.22</f>
        <v>2449627.74384974</v>
      </c>
      <c r="AD25" s="185"/>
      <c r="AE25" s="183" t="n">
        <f aca="false">AD25*$E25*$Y$45*$AH$45</f>
        <v>0</v>
      </c>
      <c r="AF25" s="184" t="n">
        <f aca="false">AE25*1.22</f>
        <v>0</v>
      </c>
      <c r="AG25" s="172" t="n">
        <f aca="false">AA25+AD25</f>
        <v>78</v>
      </c>
      <c r="AH25" s="183" t="n">
        <f aca="false">AG25*$E25*$Y$45*$AH$45</f>
        <v>2007891.59331946</v>
      </c>
      <c r="AI25" s="184" t="n">
        <f aca="false">AH25*1.22</f>
        <v>2449627.74384974</v>
      </c>
      <c r="AJ25" s="182" t="n">
        <f aca="false">AJ19</f>
        <v>79</v>
      </c>
      <c r="AK25" s="183" t="n">
        <f aca="false">AJ25*$E25*$Y$45*$AH$45*$AQ$45</f>
        <v>2114572.41820451</v>
      </c>
      <c r="AL25" s="184" t="n">
        <f aca="false">AK25*1.22</f>
        <v>2579778.35020951</v>
      </c>
      <c r="AM25" s="185"/>
      <c r="AN25" s="183" t="n">
        <f aca="false">AM25*$E25*$Y$45*$AH$45*$AQ$45</f>
        <v>0</v>
      </c>
      <c r="AO25" s="184" t="n">
        <f aca="false">AN25*1.22</f>
        <v>0</v>
      </c>
      <c r="AP25" s="172" t="n">
        <f aca="false">AJ25+AM25</f>
        <v>79</v>
      </c>
      <c r="AQ25" s="183" t="n">
        <f aca="false">AP25*$E25*$Y$45*$AH$45*$AQ$45</f>
        <v>2114572.41820451</v>
      </c>
      <c r="AR25" s="184" t="n">
        <f aca="false">AQ25*1.22</f>
        <v>2579778.35020951</v>
      </c>
      <c r="AS25" s="170" t="s">
        <v>169</v>
      </c>
      <c r="AT25" s="171"/>
      <c r="AU25" s="171"/>
      <c r="AV25" s="182" t="n">
        <f aca="false">AP25+AG25+X25+O25</f>
        <v>303</v>
      </c>
      <c r="AW25" s="186" t="n">
        <f aca="false">AQ25+AH25+Y25+P25</f>
        <v>7659655.36712397</v>
      </c>
      <c r="AX25" s="187" t="n">
        <f aca="false">AR25+AI25+Z25+Q25</f>
        <v>9344779.54789124</v>
      </c>
      <c r="AY25" s="175" t="n">
        <f aca="false">AV25-AP25-AG25-X25-O25</f>
        <v>0</v>
      </c>
      <c r="AZ25" s="175" t="n">
        <f aca="false">AW25-AQ25-AH25-Y25-P25</f>
        <v>0</v>
      </c>
      <c r="BA25" s="175" t="n">
        <f aca="false">AX25-AR25-AI25-Z25-Q25</f>
        <v>0</v>
      </c>
      <c r="BD25" s="176" t="n">
        <f aca="false">E25*O25</f>
        <v>1927994.4</v>
      </c>
      <c r="BE25" s="188" t="n">
        <f aca="false">BD25*1.22</f>
        <v>2352153.168</v>
      </c>
      <c r="BF25" s="176" t="n">
        <f aca="false">X25*E25</f>
        <v>1547156</v>
      </c>
      <c r="BG25" s="177" t="n">
        <f aca="false">F25*X25</f>
        <v>1887530.45</v>
      </c>
      <c r="BH25" s="176" t="n">
        <f aca="false">AG25*E25</f>
        <v>1856587.2</v>
      </c>
      <c r="BI25" s="177" t="n">
        <f aca="false">AG25*F25</f>
        <v>2265036.54</v>
      </c>
      <c r="BJ25" s="176" t="n">
        <f aca="false">AP25*E25</f>
        <v>1880389.6</v>
      </c>
      <c r="BK25" s="177" t="n">
        <f aca="false">AP25*F25</f>
        <v>2294075.47</v>
      </c>
      <c r="BL25" s="176" t="n">
        <f aca="false">BD25+BF25+BH25+BJ25</f>
        <v>7212127.2</v>
      </c>
      <c r="BM25" s="176" t="n">
        <f aca="false">BE25+BG25+BI25+BK25</f>
        <v>8798795.628</v>
      </c>
      <c r="BO25" s="135"/>
      <c r="BP25" s="135"/>
      <c r="BQ25" s="135"/>
      <c r="BU25" s="178"/>
      <c r="BV25" s="84"/>
      <c r="BW25" s="135"/>
      <c r="CB25" s="178"/>
      <c r="CC25" s="135"/>
      <c r="CE25" s="135"/>
    </row>
    <row r="26" customFormat="false" ht="30" hidden="false" customHeight="true" outlineLevel="0" collapsed="false">
      <c r="A26" s="161" t="n">
        <v>11</v>
      </c>
      <c r="B26" s="180" t="s">
        <v>46</v>
      </c>
      <c r="C26" s="163" t="n">
        <f aca="false">SUMIF('3. Перечень цен'!$B$13:$X$13,'4. Расчет'!$B26,'3. Перечень цен'!$B$17:$X$17)</f>
        <v>3145</v>
      </c>
      <c r="D26" s="181" t="n">
        <f aca="false">ROUND(C26*1.2,2)</f>
        <v>3774</v>
      </c>
      <c r="E26" s="163" t="n">
        <f aca="false">SUMIF('3. Перечень цен'!$B$13:$X$13,'4. Расчет'!$B26,'3. Перечень цен'!$B$15:$X$15)</f>
        <v>0</v>
      </c>
      <c r="F26" s="181" t="n">
        <f aca="false">ROUND(E26*1.22,2)</f>
        <v>0</v>
      </c>
      <c r="G26" s="163" t="n">
        <v>0</v>
      </c>
      <c r="H26" s="181" t="n">
        <f aca="false">ROUND(G26*1.22,2)</f>
        <v>0</v>
      </c>
      <c r="I26" s="182" t="n">
        <f aca="false">I20</f>
        <v>0</v>
      </c>
      <c r="J26" s="183" t="n">
        <f aca="false">I26*$E26</f>
        <v>0</v>
      </c>
      <c r="K26" s="184" t="n">
        <f aca="false">J26*1.22</f>
        <v>0</v>
      </c>
      <c r="L26" s="185"/>
      <c r="M26" s="183" t="n">
        <f aca="false">L26*$E26</f>
        <v>0</v>
      </c>
      <c r="N26" s="184" t="n">
        <f aca="false">M26*1.22</f>
        <v>0</v>
      </c>
      <c r="O26" s="172" t="n">
        <f aca="false">I26+L26</f>
        <v>0</v>
      </c>
      <c r="P26" s="183" t="n">
        <f aca="false">O26*$E26</f>
        <v>0</v>
      </c>
      <c r="Q26" s="184" t="n">
        <f aca="false">P26*1.22</f>
        <v>0</v>
      </c>
      <c r="R26" s="182" t="n">
        <f aca="false">R20</f>
        <v>157</v>
      </c>
      <c r="S26" s="183" t="n">
        <f aca="false">R26*$C26*$P$45*$Y$45</f>
        <v>539859.5032968</v>
      </c>
      <c r="T26" s="184" t="n">
        <f aca="false">S26*1.22</f>
        <v>658628.594022096</v>
      </c>
      <c r="U26" s="185"/>
      <c r="V26" s="183" t="n">
        <f aca="false">U26*$C26*$P$45*$Y$45</f>
        <v>0</v>
      </c>
      <c r="W26" s="184" t="n">
        <f aca="false">V26*1.22</f>
        <v>0</v>
      </c>
      <c r="X26" s="172" t="n">
        <f aca="false">R26+U26</f>
        <v>157</v>
      </c>
      <c r="Y26" s="183" t="n">
        <f aca="false">X26*$C26*$P$45*$Y$45</f>
        <v>539859.5032968</v>
      </c>
      <c r="Z26" s="184" t="n">
        <f aca="false">Y26*1.22</f>
        <v>658628.594022096</v>
      </c>
      <c r="AA26" s="182" t="n">
        <f aca="false">AA20</f>
        <v>214</v>
      </c>
      <c r="AB26" s="183" t="n">
        <f aca="false">AA26*$C26*$P$45*$Y$45*$AH$45</f>
        <v>765146.656477673</v>
      </c>
      <c r="AC26" s="184" t="n">
        <f aca="false">AB26*1.22</f>
        <v>933478.920902761</v>
      </c>
      <c r="AD26" s="185"/>
      <c r="AE26" s="183" t="n">
        <f aca="false">AD26*$C26*$P$45*$Y$45*$AH$45</f>
        <v>0</v>
      </c>
      <c r="AF26" s="184" t="n">
        <f aca="false">AE26*1.22</f>
        <v>0</v>
      </c>
      <c r="AG26" s="172" t="n">
        <f aca="false">AA26+AD26</f>
        <v>214</v>
      </c>
      <c r="AH26" s="183" t="n">
        <f aca="false">AG26*$C26*$P$45*$Y$45*$AH$45</f>
        <v>765146.656477673</v>
      </c>
      <c r="AI26" s="184" t="n">
        <f aca="false">AH26*1.22</f>
        <v>933478.920902761</v>
      </c>
      <c r="AJ26" s="182" t="n">
        <f aca="false">AJ20</f>
        <v>213</v>
      </c>
      <c r="AK26" s="183" t="n">
        <f aca="false">AJ26*$C26*$P$45*$Y$45*$AH$45*$AQ$45</f>
        <v>791881.738763403</v>
      </c>
      <c r="AL26" s="184" t="n">
        <f aca="false">AK26*1.22</f>
        <v>966095.721291352</v>
      </c>
      <c r="AM26" s="185"/>
      <c r="AN26" s="183" t="n">
        <f aca="false">AM26*$C26*$P$45*$Y$45*$AH$45*$AQ$45</f>
        <v>0</v>
      </c>
      <c r="AO26" s="184" t="n">
        <f aca="false">AN26*1.22</f>
        <v>0</v>
      </c>
      <c r="AP26" s="172" t="n">
        <f aca="false">AJ26+AM26</f>
        <v>213</v>
      </c>
      <c r="AQ26" s="183" t="n">
        <f aca="false">AP26*$C26*$P$45*$Y$45*$AH$45*$AQ$45</f>
        <v>791881.738763403</v>
      </c>
      <c r="AR26" s="184" t="n">
        <f aca="false">AQ26*1.22</f>
        <v>966095.721291352</v>
      </c>
      <c r="AS26" s="170" t="s">
        <v>169</v>
      </c>
      <c r="AT26" s="171"/>
      <c r="AU26" s="171"/>
      <c r="AV26" s="182" t="n">
        <f aca="false">AP26+AG26+X26+O26</f>
        <v>584</v>
      </c>
      <c r="AW26" s="186" t="n">
        <f aca="false">AQ26+AH26+Y26+P26</f>
        <v>2096887.89853788</v>
      </c>
      <c r="AX26" s="187" t="n">
        <f aca="false">AR26+AI26+Z26+Q26</f>
        <v>2558203.23621621</v>
      </c>
      <c r="AY26" s="175" t="n">
        <f aca="false">AV26-AP26-AG26-X26-O26</f>
        <v>0</v>
      </c>
      <c r="AZ26" s="175" t="n">
        <f aca="false">AW26-AQ26-AH26-Y26-P26</f>
        <v>0</v>
      </c>
      <c r="BA26" s="175" t="n">
        <f aca="false">AX26-AR26-AI26-Z26-Q26</f>
        <v>0</v>
      </c>
      <c r="BD26" s="190" t="n">
        <f aca="false">E26*O26</f>
        <v>0</v>
      </c>
      <c r="BE26" s="191" t="n">
        <f aca="false">BD26*1.22</f>
        <v>0</v>
      </c>
      <c r="BF26" s="190" t="n">
        <f aca="false">X26*C26*P45</f>
        <v>519045.768</v>
      </c>
      <c r="BG26" s="192" t="n">
        <f aca="false">X26*D26*P45</f>
        <v>622854.9216</v>
      </c>
      <c r="BH26" s="190" t="n">
        <f aca="false">AG26*C26*P45</f>
        <v>707489.136</v>
      </c>
      <c r="BI26" s="192" t="n">
        <f aca="false">AG26*D26*P45</f>
        <v>848986.9632</v>
      </c>
      <c r="BJ26" s="190" t="n">
        <f aca="false">AP26*C26*P45</f>
        <v>704183.112</v>
      </c>
      <c r="BK26" s="192" t="n">
        <f aca="false">AP26*D26*P45</f>
        <v>845019.7344</v>
      </c>
      <c r="BL26" s="190" t="n">
        <f aca="false">BD26+BF26+BH26+BJ26</f>
        <v>1930718.016</v>
      </c>
      <c r="BM26" s="190" t="n">
        <f aca="false">BE26+BG26+BI26+BK26</f>
        <v>2316861.6192</v>
      </c>
      <c r="BO26" s="135"/>
      <c r="BP26" s="135"/>
      <c r="BQ26" s="135"/>
      <c r="BU26" s="178"/>
      <c r="BV26" s="84"/>
      <c r="BW26" s="135"/>
      <c r="CB26" s="178"/>
      <c r="CC26" s="135"/>
      <c r="CE26" s="135"/>
    </row>
    <row r="27" customFormat="false" ht="30" hidden="false" customHeight="true" outlineLevel="0" collapsed="false">
      <c r="A27" s="161" t="n">
        <v>12</v>
      </c>
      <c r="B27" s="180" t="s">
        <v>47</v>
      </c>
      <c r="C27" s="163" t="n">
        <f aca="false">SUMIF('3. Перечень цен'!$B$13:$X$13,'4. Расчет'!$B27,'3. Перечень цен'!$B$17:$X$17)</f>
        <v>0</v>
      </c>
      <c r="D27" s="181" t="n">
        <f aca="false">ROUND(C27*1.2,2)</f>
        <v>0</v>
      </c>
      <c r="E27" s="163" t="n">
        <f aca="false">SUMIF('3. Перечень цен'!$B$13:$X$13,'4. Расчет'!$B27,'3. Перечень цен'!$B$15:$X$15)</f>
        <v>2015.43</v>
      </c>
      <c r="F27" s="181" t="n">
        <f aca="false">ROUND(E27*1.22,2)</f>
        <v>2458.82</v>
      </c>
      <c r="G27" s="163" t="n">
        <v>0</v>
      </c>
      <c r="H27" s="181" t="n">
        <f aca="false">ROUND(G27*1.22,2)</f>
        <v>0</v>
      </c>
      <c r="I27" s="182" t="n">
        <f aca="false">I21</f>
        <v>306</v>
      </c>
      <c r="J27" s="183" t="n">
        <f aca="false">I27*$E27</f>
        <v>616721.58</v>
      </c>
      <c r="K27" s="184" t="n">
        <f aca="false">J27*1.22</f>
        <v>752400.3276</v>
      </c>
      <c r="L27" s="194" t="n">
        <f aca="false">L21</f>
        <v>300</v>
      </c>
      <c r="M27" s="183" t="n">
        <f aca="false">L27*$E27</f>
        <v>604629</v>
      </c>
      <c r="N27" s="184" t="n">
        <f aca="false">M27*1.22</f>
        <v>737647.38</v>
      </c>
      <c r="O27" s="172" t="n">
        <f aca="false">I27+L27</f>
        <v>606</v>
      </c>
      <c r="P27" s="183" t="n">
        <f aca="false">O27*$E27</f>
        <v>1221350.58</v>
      </c>
      <c r="Q27" s="184" t="n">
        <f aca="false">P27*1.22</f>
        <v>1490047.7076</v>
      </c>
      <c r="R27" s="182" t="n">
        <f aca="false">R21</f>
        <v>192</v>
      </c>
      <c r="S27" s="183" t="n">
        <f aca="false">R27*$E27*$Y$45</f>
        <v>402479.758656</v>
      </c>
      <c r="T27" s="184" t="n">
        <f aca="false">S27*1.22</f>
        <v>491025.30556032</v>
      </c>
      <c r="U27" s="194" t="n">
        <f aca="false">U21</f>
        <v>1200</v>
      </c>
      <c r="V27" s="183" t="n">
        <f aca="false">U27*$E27*$Y$45</f>
        <v>2515498.4916</v>
      </c>
      <c r="W27" s="184" t="n">
        <f aca="false">V27*1.22</f>
        <v>3068908.159752</v>
      </c>
      <c r="X27" s="172" t="n">
        <f aca="false">R27+U27</f>
        <v>1392</v>
      </c>
      <c r="Y27" s="183" t="n">
        <f aca="false">X27*$E27*$Y$45</f>
        <v>2917978.250256</v>
      </c>
      <c r="Z27" s="184" t="n">
        <f aca="false">Y27*1.22</f>
        <v>3559933.46531232</v>
      </c>
      <c r="AA27" s="182" t="n">
        <f aca="false">AA21</f>
        <v>225</v>
      </c>
      <c r="AB27" s="183" t="n">
        <f aca="false">AA27*$E27*$Y$45*$AH$45</f>
        <v>490427.874668565</v>
      </c>
      <c r="AC27" s="184" t="n">
        <f aca="false">AB27*1.22</f>
        <v>598322.007095649</v>
      </c>
      <c r="AD27" s="194" t="n">
        <f aca="false">AD21</f>
        <v>750</v>
      </c>
      <c r="AE27" s="183" t="n">
        <f aca="false">AD27*$E27*$Y$45*$AH$45</f>
        <v>1634759.58222855</v>
      </c>
      <c r="AF27" s="184" t="n">
        <f aca="false">AE27*1.22</f>
        <v>1994406.69031883</v>
      </c>
      <c r="AG27" s="172" t="n">
        <f aca="false">AA27+AD27</f>
        <v>975</v>
      </c>
      <c r="AH27" s="183" t="n">
        <f aca="false">AG27*$E27*$Y$45*$AH$45</f>
        <v>2125187.45689712</v>
      </c>
      <c r="AI27" s="184" t="n">
        <f aca="false">AH27*1.22</f>
        <v>2592728.69741448</v>
      </c>
      <c r="AJ27" s="182" t="n">
        <f aca="false">AJ21</f>
        <v>228</v>
      </c>
      <c r="AK27" s="183" t="n">
        <f aca="false">AJ27*$E27*$Y$45*$AH$45*$AQ$45</f>
        <v>516746.196134779</v>
      </c>
      <c r="AL27" s="184" t="n">
        <f aca="false">AK27*1.22</f>
        <v>630430.35928443</v>
      </c>
      <c r="AM27" s="194" t="n">
        <f aca="false">AM21</f>
        <v>720</v>
      </c>
      <c r="AN27" s="183" t="n">
        <f aca="false">AM27*$E27*$Y$45*$AH$45*$AQ$45</f>
        <v>1631830.0930572</v>
      </c>
      <c r="AO27" s="184" t="n">
        <f aca="false">AN27*1.22</f>
        <v>1990832.71352978</v>
      </c>
      <c r="AP27" s="172" t="n">
        <f aca="false">AJ27+AM27</f>
        <v>948</v>
      </c>
      <c r="AQ27" s="183" t="n">
        <f aca="false">AP27*$E27*$Y$45*$AH$45*$AQ$45</f>
        <v>2148576.28919198</v>
      </c>
      <c r="AR27" s="184" t="n">
        <f aca="false">AQ27*1.22</f>
        <v>2621263.07281421</v>
      </c>
      <c r="AS27" s="170" t="s">
        <v>169</v>
      </c>
      <c r="AT27" s="171"/>
      <c r="AU27" s="171"/>
      <c r="AV27" s="182" t="n">
        <f aca="false">AP27+AG27+X27+O27</f>
        <v>3921</v>
      </c>
      <c r="AW27" s="186" t="n">
        <f aca="false">AQ27+AH27+Y27+P27</f>
        <v>8413092.57634509</v>
      </c>
      <c r="AX27" s="187" t="n">
        <f aca="false">AR27+AI27+Z27+Q27</f>
        <v>10263972.943141</v>
      </c>
      <c r="AY27" s="175" t="n">
        <f aca="false">AV27-AP27-AG27-X27-O27</f>
        <v>0</v>
      </c>
      <c r="AZ27" s="175" t="n">
        <f aca="false">AW27-AQ27-AH27-Y27-P27</f>
        <v>0</v>
      </c>
      <c r="BA27" s="175" t="n">
        <f aca="false">AX27-AR27-AI27-Z27-Q27</f>
        <v>0</v>
      </c>
      <c r="BD27" s="176" t="n">
        <f aca="false">E27*O27</f>
        <v>1221350.58</v>
      </c>
      <c r="BE27" s="188" t="n">
        <f aca="false">BD27*1.22</f>
        <v>1490047.7076</v>
      </c>
      <c r="BF27" s="176" t="n">
        <f aca="false">X27*E27</f>
        <v>2805478.56</v>
      </c>
      <c r="BG27" s="177" t="n">
        <f aca="false">F27*X27</f>
        <v>3422677.44</v>
      </c>
      <c r="BH27" s="176" t="n">
        <f aca="false">AG27*E27</f>
        <v>1965044.25</v>
      </c>
      <c r="BI27" s="177" t="n">
        <f aca="false">AG27*F27</f>
        <v>2397349.5</v>
      </c>
      <c r="BJ27" s="176" t="n">
        <f aca="false">AP27*E27</f>
        <v>1910627.64</v>
      </c>
      <c r="BK27" s="177" t="n">
        <f aca="false">AP27*F27</f>
        <v>2330961.36</v>
      </c>
      <c r="BL27" s="176" t="n">
        <f aca="false">BD27+BF27+BH27+BJ27</f>
        <v>7902501.03</v>
      </c>
      <c r="BM27" s="176" t="n">
        <f aca="false">BE27+BG27+BI27+BK27</f>
        <v>9641036.0076</v>
      </c>
      <c r="BO27" s="135"/>
      <c r="BP27" s="135"/>
      <c r="BQ27" s="135"/>
      <c r="BU27" s="178"/>
      <c r="BV27" s="84"/>
      <c r="BW27" s="135"/>
      <c r="CB27" s="178"/>
      <c r="CC27" s="135"/>
      <c r="CE27" s="135"/>
    </row>
    <row r="28" customFormat="false" ht="30" hidden="false" customHeight="true" outlineLevel="0" collapsed="false">
      <c r="A28" s="179" t="n">
        <v>11</v>
      </c>
      <c r="B28" s="180" t="s">
        <v>125</v>
      </c>
      <c r="C28" s="163" t="n">
        <f aca="false">SUMIF('3. Перечень цен'!$B$13:$X$13,'4. Расчет'!$B28,'3. Перечень цен'!$B$17:$X$17)</f>
        <v>0</v>
      </c>
      <c r="D28" s="181" t="n">
        <f aca="false">ROUND(C28*1.2,2)</f>
        <v>0</v>
      </c>
      <c r="E28" s="163" t="n">
        <v>0</v>
      </c>
      <c r="F28" s="181" t="n">
        <f aca="false">ROUND(E28*1.22,2)</f>
        <v>0</v>
      </c>
      <c r="G28" s="163" t="n">
        <v>0</v>
      </c>
      <c r="H28" s="181" t="n">
        <f aca="false">ROUND(G28*1.22,2)</f>
        <v>0</v>
      </c>
      <c r="I28" s="196"/>
      <c r="J28" s="183" t="n">
        <f aca="false">I28*$E28</f>
        <v>0</v>
      </c>
      <c r="K28" s="181" t="n">
        <f aca="false">J28*1.22</f>
        <v>0</v>
      </c>
      <c r="L28" s="185"/>
      <c r="M28" s="183" t="n">
        <f aca="false">L28*$E28</f>
        <v>0</v>
      </c>
      <c r="N28" s="181" t="n">
        <f aca="false">M28*1.22</f>
        <v>0</v>
      </c>
      <c r="O28" s="172" t="n">
        <f aca="false">I28+L28</f>
        <v>0</v>
      </c>
      <c r="P28" s="183" t="n">
        <f aca="false">O28*$E28</f>
        <v>0</v>
      </c>
      <c r="Q28" s="181" t="n">
        <f aca="false">P28*1.22</f>
        <v>0</v>
      </c>
      <c r="R28" s="196"/>
      <c r="S28" s="183" t="n">
        <f aca="false">R28*$E28*$Y$45</f>
        <v>0</v>
      </c>
      <c r="T28" s="181" t="n">
        <f aca="false">S28*1.22</f>
        <v>0</v>
      </c>
      <c r="U28" s="185"/>
      <c r="V28" s="183" t="n">
        <f aca="false">U28*$E28*$Y$45</f>
        <v>0</v>
      </c>
      <c r="W28" s="181" t="n">
        <f aca="false">V28*1.22</f>
        <v>0</v>
      </c>
      <c r="X28" s="172" t="n">
        <f aca="false">R28+U28</f>
        <v>0</v>
      </c>
      <c r="Y28" s="183" t="n">
        <f aca="false">X28*$E28*$Y$45</f>
        <v>0</v>
      </c>
      <c r="Z28" s="181" t="n">
        <f aca="false">Y28*1.22</f>
        <v>0</v>
      </c>
      <c r="AA28" s="196"/>
      <c r="AB28" s="183" t="n">
        <f aca="false">AA28*$E28*$Y$45*$AH$45</f>
        <v>0</v>
      </c>
      <c r="AC28" s="181" t="n">
        <f aca="false">AB28*1.22</f>
        <v>0</v>
      </c>
      <c r="AD28" s="185"/>
      <c r="AE28" s="183" t="n">
        <f aca="false">AD28*$E28*$Y$45*$AH$45</f>
        <v>0</v>
      </c>
      <c r="AF28" s="181" t="n">
        <f aca="false">AE28*1.22</f>
        <v>0</v>
      </c>
      <c r="AG28" s="172" t="n">
        <f aca="false">AA28+AD28</f>
        <v>0</v>
      </c>
      <c r="AH28" s="183" t="n">
        <f aca="false">AG28*$E28*$Y$45*$AH$45</f>
        <v>0</v>
      </c>
      <c r="AI28" s="181" t="n">
        <f aca="false">AH28*1.22</f>
        <v>0</v>
      </c>
      <c r="AJ28" s="196"/>
      <c r="AK28" s="183" t="n">
        <f aca="false">AJ28*$E28*$Y$45*$AH$45*$AQ$45</f>
        <v>0</v>
      </c>
      <c r="AL28" s="181" t="n">
        <f aca="false">AK28*1.22</f>
        <v>0</v>
      </c>
      <c r="AM28" s="185"/>
      <c r="AN28" s="183" t="n">
        <f aca="false">AM28*$E28*$Y$45*$AH$45*$AQ$45</f>
        <v>0</v>
      </c>
      <c r="AO28" s="181" t="n">
        <f aca="false">AN28*1.22</f>
        <v>0</v>
      </c>
      <c r="AP28" s="172" t="n">
        <f aca="false">AJ28+AM28</f>
        <v>0</v>
      </c>
      <c r="AQ28" s="183" t="n">
        <f aca="false">AP28*$E28*$Y$45*$AH$45*$AQ$45</f>
        <v>0</v>
      </c>
      <c r="AR28" s="181" t="n">
        <f aca="false">AQ28*1.22</f>
        <v>0</v>
      </c>
      <c r="AS28" s="171"/>
      <c r="AT28" s="171"/>
      <c r="AU28" s="171"/>
      <c r="AV28" s="182" t="n">
        <f aca="false">AP28+AG28+X28+O28</f>
        <v>0</v>
      </c>
      <c r="AW28" s="186" t="n">
        <f aca="false">AQ28+AH28+Y28+P28</f>
        <v>0</v>
      </c>
      <c r="AX28" s="187" t="n">
        <f aca="false">AR28+AI28+Z28+Q28</f>
        <v>0</v>
      </c>
      <c r="AY28" s="175" t="n">
        <f aca="false">AV28-AP28-AG28-X28-O28</f>
        <v>0</v>
      </c>
      <c r="AZ28" s="175" t="n">
        <f aca="false">AW28-AQ28-AH28-Y28-P28</f>
        <v>0</v>
      </c>
      <c r="BA28" s="175" t="n">
        <f aca="false">AX28-AR28-AI28-Z28-Q28</f>
        <v>0</v>
      </c>
      <c r="BD28" s="176" t="n">
        <f aca="false">E28*O28</f>
        <v>0</v>
      </c>
      <c r="BE28" s="188" t="n">
        <f aca="false">BD28*1.22</f>
        <v>0</v>
      </c>
      <c r="BF28" s="176" t="n">
        <f aca="false">X28*E28</f>
        <v>0</v>
      </c>
      <c r="BG28" s="177" t="n">
        <f aca="false">F28*X28</f>
        <v>0</v>
      </c>
      <c r="BH28" s="176" t="n">
        <f aca="false">AG28*E28</f>
        <v>0</v>
      </c>
      <c r="BI28" s="177" t="n">
        <f aca="false">AG28*F28</f>
        <v>0</v>
      </c>
      <c r="BJ28" s="176" t="n">
        <f aca="false">AP28*E28</f>
        <v>0</v>
      </c>
      <c r="BK28" s="177" t="n">
        <f aca="false">AP28*F28</f>
        <v>0</v>
      </c>
      <c r="BL28" s="176" t="n">
        <f aca="false">BD28+BF28+BH28+BJ28</f>
        <v>0</v>
      </c>
      <c r="BM28" s="176" t="n">
        <f aca="false">BE28+BG28+BI28+BK28</f>
        <v>0</v>
      </c>
      <c r="BO28" s="135"/>
      <c r="BP28" s="135"/>
      <c r="BQ28" s="135"/>
      <c r="BU28" s="178"/>
      <c r="BV28" s="84"/>
      <c r="BW28" s="135"/>
      <c r="CB28" s="178"/>
      <c r="CC28" s="135"/>
      <c r="CE28" s="135"/>
    </row>
    <row r="29" customFormat="false" ht="30" hidden="false" customHeight="true" outlineLevel="0" collapsed="false">
      <c r="A29" s="189" t="n">
        <v>12</v>
      </c>
      <c r="B29" s="180" t="s">
        <v>170</v>
      </c>
      <c r="C29" s="163" t="n">
        <f aca="false">SUMIF('3. Перечень цен'!$B$13:$X$13,'4. Расчет'!$B29,'3. Перечень цен'!$B$17:$X$17)</f>
        <v>0</v>
      </c>
      <c r="D29" s="181" t="n">
        <f aca="false">ROUND(C29*1.2,2)</f>
        <v>0</v>
      </c>
      <c r="E29" s="163" t="n">
        <v>0</v>
      </c>
      <c r="F29" s="181" t="n">
        <f aca="false">ROUND(E29*1.22,2)</f>
        <v>0</v>
      </c>
      <c r="G29" s="163" t="n">
        <v>0</v>
      </c>
      <c r="H29" s="181" t="n">
        <f aca="false">ROUND(G29*1.22,2)</f>
        <v>0</v>
      </c>
      <c r="I29" s="196"/>
      <c r="J29" s="183" t="n">
        <f aca="false">I29*$E29</f>
        <v>0</v>
      </c>
      <c r="K29" s="181" t="n">
        <f aca="false">J29*1.22</f>
        <v>0</v>
      </c>
      <c r="L29" s="185"/>
      <c r="M29" s="183" t="n">
        <f aca="false">L29*$E29</f>
        <v>0</v>
      </c>
      <c r="N29" s="181" t="n">
        <f aca="false">M29*1.22</f>
        <v>0</v>
      </c>
      <c r="O29" s="172" t="n">
        <f aca="false">I29+L29</f>
        <v>0</v>
      </c>
      <c r="P29" s="183" t="n">
        <f aca="false">O29*$E29</f>
        <v>0</v>
      </c>
      <c r="Q29" s="181" t="n">
        <f aca="false">P29*1.22</f>
        <v>0</v>
      </c>
      <c r="R29" s="196"/>
      <c r="S29" s="183" t="n">
        <f aca="false">R29*$E29*$Y$45</f>
        <v>0</v>
      </c>
      <c r="T29" s="181" t="n">
        <f aca="false">S29*1.22</f>
        <v>0</v>
      </c>
      <c r="U29" s="185"/>
      <c r="V29" s="183" t="n">
        <f aca="false">U29*$E29*$Y$45</f>
        <v>0</v>
      </c>
      <c r="W29" s="181" t="n">
        <f aca="false">V29*1.22</f>
        <v>0</v>
      </c>
      <c r="X29" s="172" t="n">
        <f aca="false">R29+U29</f>
        <v>0</v>
      </c>
      <c r="Y29" s="183" t="n">
        <f aca="false">X29*$E29*$Y$45</f>
        <v>0</v>
      </c>
      <c r="Z29" s="181" t="n">
        <f aca="false">Y29*1.22</f>
        <v>0</v>
      </c>
      <c r="AA29" s="196"/>
      <c r="AB29" s="183" t="n">
        <f aca="false">AA29*$E29*$Y$45*$AH$45</f>
        <v>0</v>
      </c>
      <c r="AC29" s="181" t="n">
        <f aca="false">AB29*1.22</f>
        <v>0</v>
      </c>
      <c r="AD29" s="185"/>
      <c r="AE29" s="183" t="n">
        <f aca="false">AD29*$E29*$Y$45*$AH$45</f>
        <v>0</v>
      </c>
      <c r="AF29" s="181" t="n">
        <f aca="false">AE29*1.22</f>
        <v>0</v>
      </c>
      <c r="AG29" s="172" t="n">
        <f aca="false">AA29+AD29</f>
        <v>0</v>
      </c>
      <c r="AH29" s="183" t="n">
        <f aca="false">AG29*$E29*$Y$45*$AH$45</f>
        <v>0</v>
      </c>
      <c r="AI29" s="181" t="n">
        <f aca="false">AH29*1.22</f>
        <v>0</v>
      </c>
      <c r="AJ29" s="196"/>
      <c r="AK29" s="183" t="n">
        <f aca="false">AJ29*$E29*$Y$45*$AH$45*$AQ$45</f>
        <v>0</v>
      </c>
      <c r="AL29" s="181" t="n">
        <f aca="false">AK29*1.22</f>
        <v>0</v>
      </c>
      <c r="AM29" s="185"/>
      <c r="AN29" s="183" t="n">
        <f aca="false">AM29*$E29*$Y$45*$AH$45*$AQ$45</f>
        <v>0</v>
      </c>
      <c r="AO29" s="181" t="n">
        <f aca="false">AN29*1.22</f>
        <v>0</v>
      </c>
      <c r="AP29" s="172" t="n">
        <f aca="false">AJ29+AM29</f>
        <v>0</v>
      </c>
      <c r="AQ29" s="183" t="n">
        <f aca="false">AP29*$E29*$Y$45*$AH$45*$AQ$45</f>
        <v>0</v>
      </c>
      <c r="AR29" s="181" t="n">
        <f aca="false">AQ29*1.22</f>
        <v>0</v>
      </c>
      <c r="AS29" s="171"/>
      <c r="AT29" s="171"/>
      <c r="AU29" s="171"/>
      <c r="AV29" s="182" t="n">
        <f aca="false">AP29+AG29+X29+O29</f>
        <v>0</v>
      </c>
      <c r="AW29" s="186" t="n">
        <f aca="false">AQ29+AH29+Y29+P29</f>
        <v>0</v>
      </c>
      <c r="AX29" s="187" t="n">
        <f aca="false">AR29+AI29+Z29+Q29</f>
        <v>0</v>
      </c>
      <c r="AY29" s="175" t="n">
        <f aca="false">AV29-AP29-AG29-X29-O29</f>
        <v>0</v>
      </c>
      <c r="AZ29" s="175" t="n">
        <f aca="false">AW29-AQ29-AH29-Y29-P29</f>
        <v>0</v>
      </c>
      <c r="BA29" s="175" t="n">
        <f aca="false">AX29-AR29-AI29-Z29-Q29</f>
        <v>0</v>
      </c>
      <c r="BD29" s="176" t="n">
        <f aca="false">E29*O29</f>
        <v>0</v>
      </c>
      <c r="BE29" s="188" t="n">
        <f aca="false">BD29*1.22</f>
        <v>0</v>
      </c>
      <c r="BF29" s="176" t="n">
        <f aca="false">X29*E29</f>
        <v>0</v>
      </c>
      <c r="BG29" s="177" t="n">
        <f aca="false">F29*X29</f>
        <v>0</v>
      </c>
      <c r="BH29" s="176" t="n">
        <f aca="false">AG29*E29</f>
        <v>0</v>
      </c>
      <c r="BI29" s="177" t="n">
        <f aca="false">AG29*F29</f>
        <v>0</v>
      </c>
      <c r="BJ29" s="176" t="n">
        <f aca="false">AP29*E29</f>
        <v>0</v>
      </c>
      <c r="BK29" s="177" t="n">
        <f aca="false">AP29*F29</f>
        <v>0</v>
      </c>
      <c r="BL29" s="176" t="n">
        <f aca="false">BD29+BF29+BH29+BJ29</f>
        <v>0</v>
      </c>
      <c r="BM29" s="176" t="n">
        <f aca="false">BE29+BG29+BI29+BK29</f>
        <v>0</v>
      </c>
      <c r="BO29" s="135"/>
      <c r="BP29" s="135"/>
      <c r="BQ29" s="135"/>
      <c r="BU29" s="178"/>
      <c r="BV29" s="84"/>
      <c r="BW29" s="135"/>
      <c r="CB29" s="178"/>
      <c r="CC29" s="135"/>
      <c r="CE29" s="135"/>
    </row>
    <row r="30" customFormat="false" ht="30" hidden="false" customHeight="true" outlineLevel="0" collapsed="false">
      <c r="A30" s="161" t="n">
        <v>13</v>
      </c>
      <c r="B30" s="180" t="s">
        <v>48</v>
      </c>
      <c r="C30" s="163" t="n">
        <f aca="false">SUMIF('3. Перечень цен'!$B$13:$X$13,'4. Расчет'!$B30,'3. Перечень цен'!$B$17:$X$17)</f>
        <v>0</v>
      </c>
      <c r="D30" s="181" t="n">
        <f aca="false">ROUND(C30*1.2,2)</f>
        <v>0</v>
      </c>
      <c r="E30" s="163" t="n">
        <f aca="false">SUMIF('3. Перечень цен'!$B$13:$X$13,'4. Расчет'!$B30,'3. Перечень цен'!$B$15:$X$15)</f>
        <v>10902.2</v>
      </c>
      <c r="F30" s="181" t="n">
        <f aca="false">ROUND(E30*1.22,2)</f>
        <v>13300.68</v>
      </c>
      <c r="G30" s="163" t="n">
        <v>0</v>
      </c>
      <c r="H30" s="181" t="n">
        <f aca="false">ROUND(G30*1.22,2)</f>
        <v>0</v>
      </c>
      <c r="I30" s="196"/>
      <c r="J30" s="183" t="n">
        <f aca="false">I30*$E30</f>
        <v>0</v>
      </c>
      <c r="K30" s="181" t="n">
        <f aca="false">J30*1.22</f>
        <v>0</v>
      </c>
      <c r="L30" s="194" t="n">
        <f aca="false">SUMIFS(' 2-х уровн.сист'!$D:$D,' 2-х уровн.сист'!$A:$A,"Всего",' 2-х уровн.сист'!$J:$J,"ИПР 2026")</f>
        <v>4458</v>
      </c>
      <c r="M30" s="183" t="n">
        <f aca="false">L30*$E30</f>
        <v>48602007.6</v>
      </c>
      <c r="N30" s="181" t="n">
        <f aca="false">M30*1.22</f>
        <v>59294449.272</v>
      </c>
      <c r="O30" s="172" t="n">
        <f aca="false">I30+L30</f>
        <v>4458</v>
      </c>
      <c r="P30" s="183" t="n">
        <f aca="false">O30*$E30</f>
        <v>48602007.6</v>
      </c>
      <c r="Q30" s="181" t="n">
        <f aca="false">P30*1.22</f>
        <v>59294449.272</v>
      </c>
      <c r="R30" s="196"/>
      <c r="S30" s="183" t="n">
        <f aca="false">R30*$E30*$Y$45</f>
        <v>0</v>
      </c>
      <c r="T30" s="181" t="n">
        <f aca="false">S30*1.22</f>
        <v>0</v>
      </c>
      <c r="U30" s="194" t="n">
        <f aca="false">SUMIFS(' 2-х уровн.сист'!$D:$D,' 2-х уровн.сист'!$A:$A,"Всего",' 2-х уровн.сист'!$J:$J,"ИПР 2027")</f>
        <v>5032</v>
      </c>
      <c r="V30" s="183" t="n">
        <f aca="false">U30*$E30*$Y$45</f>
        <v>57059751.20304</v>
      </c>
      <c r="W30" s="181" t="n">
        <f aca="false">V30*1.22</f>
        <v>69612896.4677088</v>
      </c>
      <c r="X30" s="172" t="n">
        <f aca="false">R30+U30</f>
        <v>5032</v>
      </c>
      <c r="Y30" s="183" t="n">
        <f aca="false">X30*$E30*$Y$45</f>
        <v>57059751.20304</v>
      </c>
      <c r="Z30" s="181" t="n">
        <f aca="false">Y30*1.22</f>
        <v>69612896.4677088</v>
      </c>
      <c r="AA30" s="196"/>
      <c r="AB30" s="183" t="n">
        <f aca="false">AA30*$E30*$Y$45*$AH$45</f>
        <v>0</v>
      </c>
      <c r="AC30" s="181" t="n">
        <f aca="false">AB30*1.22</f>
        <v>0</v>
      </c>
      <c r="AD30" s="194" t="n">
        <f aca="false">SUMIFS(' 2-х уровн.сист'!$D:$D,' 2-х уровн.сист'!$A:$A,"Всего",' 2-х уровн.сист'!$J:$J,"ИПР 2028")</f>
        <v>5019</v>
      </c>
      <c r="AE30" s="183" t="n">
        <f aca="false">AD30*$E30*$Y$45*$AH$45</f>
        <v>59177450.38977</v>
      </c>
      <c r="AF30" s="181" t="n">
        <f aca="false">AE30*1.22</f>
        <v>72196489.4755194</v>
      </c>
      <c r="AG30" s="172" t="n">
        <f aca="false">AA30+AD30</f>
        <v>5019</v>
      </c>
      <c r="AH30" s="183" t="n">
        <f aca="false">AG30*$E30*$Y$45*$AH$45</f>
        <v>59177450.38977</v>
      </c>
      <c r="AI30" s="181" t="n">
        <f aca="false">AH30*1.22</f>
        <v>72196489.4755194</v>
      </c>
      <c r="AJ30" s="196"/>
      <c r="AK30" s="183" t="n">
        <f aca="false">AJ30*$E30*$Y$45*$AH$45*$AQ$45</f>
        <v>0</v>
      </c>
      <c r="AL30" s="181" t="n">
        <f aca="false">AK30*1.22</f>
        <v>0</v>
      </c>
      <c r="AM30" s="194" t="n">
        <f aca="false">SUMIFS(' 2-х уровн.сист'!$D:$D,' 2-х уровн.сист'!$A:$A,"Всего",' 2-х уровн.сист'!$J:$J,"ИПР 2029")</f>
        <v>4888</v>
      </c>
      <c r="AN30" s="183" t="n">
        <f aca="false">AM30*$E30*$Y$45*$AH$45*$AQ$45</f>
        <v>59926658.8423794</v>
      </c>
      <c r="AO30" s="181" t="n">
        <f aca="false">AN30*1.22</f>
        <v>73110523.7877029</v>
      </c>
      <c r="AP30" s="172" t="n">
        <f aca="false">AJ30+AM30</f>
        <v>4888</v>
      </c>
      <c r="AQ30" s="183" t="n">
        <f aca="false">AP30*$E30*$Y$45*$AH$45*$AQ$45</f>
        <v>59926658.8423794</v>
      </c>
      <c r="AR30" s="181" t="n">
        <f aca="false">AQ30*1.22</f>
        <v>73110523.7877029</v>
      </c>
      <c r="AS30" s="170" t="s">
        <v>168</v>
      </c>
      <c r="AT30" s="171"/>
      <c r="AU30" s="171"/>
      <c r="AV30" s="182" t="n">
        <f aca="false">AP30+AG30+X30+O30</f>
        <v>19397</v>
      </c>
      <c r="AW30" s="186" t="n">
        <f aca="false">AQ30+AH30+Y30+P30</f>
        <v>224765868.035189</v>
      </c>
      <c r="AX30" s="187" t="n">
        <f aca="false">AR30+AI30+Z30+Q30</f>
        <v>274214359.002931</v>
      </c>
      <c r="AY30" s="175" t="n">
        <f aca="false">AV30-AP30-AG30-X30-O30</f>
        <v>0</v>
      </c>
      <c r="AZ30" s="175" t="n">
        <f aca="false">AW30-AQ30-AH30-Y30-P30</f>
        <v>0</v>
      </c>
      <c r="BA30" s="175" t="n">
        <f aca="false">AX30-AR30-AI30-Z30-Q30</f>
        <v>0</v>
      </c>
      <c r="BD30" s="176" t="n">
        <f aca="false">E30*O30</f>
        <v>48602007.6</v>
      </c>
      <c r="BE30" s="188" t="n">
        <f aca="false">BD30*1.22</f>
        <v>59294449.272</v>
      </c>
      <c r="BF30" s="176" t="n">
        <f aca="false">X30*E30</f>
        <v>54859870.4</v>
      </c>
      <c r="BG30" s="177" t="n">
        <f aca="false">F30*X30</f>
        <v>66929021.76</v>
      </c>
      <c r="BH30" s="176" t="n">
        <f aca="false">AG30*E30</f>
        <v>54718141.8</v>
      </c>
      <c r="BI30" s="177" t="n">
        <f aca="false">AG30*F30</f>
        <v>66756112.92</v>
      </c>
      <c r="BJ30" s="176" t="n">
        <f aca="false">AP30*E30</f>
        <v>53289953.6</v>
      </c>
      <c r="BK30" s="177" t="n">
        <f aca="false">AP30*F30</f>
        <v>65013723.84</v>
      </c>
      <c r="BL30" s="176" t="n">
        <f aca="false">BD30+BF30+BH30+BJ30</f>
        <v>211469973.4</v>
      </c>
      <c r="BM30" s="176" t="n">
        <f aca="false">BE30+BG30+BI30+BK30</f>
        <v>257993307.792</v>
      </c>
      <c r="BO30" s="135"/>
      <c r="BP30" s="135"/>
      <c r="BQ30" s="135"/>
      <c r="BU30" s="178"/>
      <c r="BV30" s="84"/>
      <c r="BW30" s="135"/>
      <c r="CB30" s="178"/>
      <c r="CC30" s="135"/>
      <c r="CE30" s="135"/>
    </row>
    <row r="31" customFormat="false" ht="30" hidden="false" customHeight="true" outlineLevel="0" collapsed="false">
      <c r="A31" s="189" t="n">
        <v>14</v>
      </c>
      <c r="B31" s="180" t="s">
        <v>49</v>
      </c>
      <c r="C31" s="163" t="n">
        <f aca="false">SUMIF('3. Перечень цен'!$B$13:$X$13,'4. Расчет'!$B31,'3. Перечень цен'!$B$17:$X$17)</f>
        <v>0</v>
      </c>
      <c r="D31" s="181" t="n">
        <f aca="false">ROUND(C31*1.2,2)</f>
        <v>0</v>
      </c>
      <c r="E31" s="163" t="n">
        <f aca="false">SUMIF('3. Перечень цен'!$B$13:$X$13,'4. Расчет'!$B31,'3. Перечень цен'!$B$15:$X$15)</f>
        <v>16653.7</v>
      </c>
      <c r="F31" s="181" t="n">
        <f aca="false">ROUND(E31*1.22,2)</f>
        <v>20317.51</v>
      </c>
      <c r="G31" s="163" t="n">
        <v>0</v>
      </c>
      <c r="H31" s="181" t="n">
        <f aca="false">ROUND(G31*1.22,2)</f>
        <v>0</v>
      </c>
      <c r="I31" s="196"/>
      <c r="J31" s="183" t="n">
        <f aca="false">I31*$E31</f>
        <v>0</v>
      </c>
      <c r="K31" s="181" t="n">
        <f aca="false">J31*1.22</f>
        <v>0</v>
      </c>
      <c r="L31" s="194" t="n">
        <f aca="false">SUMIFS(' 2-х уровн.сист'!$E:$E,' 2-х уровн.сист'!$A:$A,"Всего",' 2-х уровн.сист'!$J:$J,"ИПР 2026")-L32</f>
        <v>50</v>
      </c>
      <c r="M31" s="183" t="n">
        <f aca="false">L31*$E31</f>
        <v>832685</v>
      </c>
      <c r="N31" s="181" t="n">
        <f aca="false">M31*1.22</f>
        <v>1015875.7</v>
      </c>
      <c r="O31" s="172" t="n">
        <f aca="false">I31+L31</f>
        <v>50</v>
      </c>
      <c r="P31" s="183" t="n">
        <f aca="false">O31*$E31</f>
        <v>832685</v>
      </c>
      <c r="Q31" s="181" t="n">
        <f aca="false">P31*1.22</f>
        <v>1015875.7</v>
      </c>
      <c r="R31" s="196"/>
      <c r="S31" s="183" t="n">
        <f aca="false">R31*$E31*$Y$45</f>
        <v>0</v>
      </c>
      <c r="T31" s="181" t="n">
        <f aca="false">S31*1.22</f>
        <v>0</v>
      </c>
      <c r="U31" s="194" t="n">
        <f aca="false">SUMIFS(' 2-х уровн.сист'!$E:$E,' 2-х уровн.сист'!$A:$A,"Всего",' 2-х уровн.сист'!$J:$J,"ИПР 2027")-U32</f>
        <v>0</v>
      </c>
      <c r="V31" s="183" t="n">
        <f aca="false">U31*$E31*$Y$45</f>
        <v>0</v>
      </c>
      <c r="W31" s="181" t="n">
        <f aca="false">V31*1.22</f>
        <v>0</v>
      </c>
      <c r="X31" s="172" t="n">
        <f aca="false">R31+U31</f>
        <v>0</v>
      </c>
      <c r="Y31" s="183" t="n">
        <f aca="false">X31*$E31*$Y$45</f>
        <v>0</v>
      </c>
      <c r="Z31" s="181" t="n">
        <f aca="false">Y31*1.22</f>
        <v>0</v>
      </c>
      <c r="AA31" s="196"/>
      <c r="AB31" s="183" t="n">
        <f aca="false">AA31*$E31*$Y$45*$AH$45</f>
        <v>0</v>
      </c>
      <c r="AC31" s="181" t="n">
        <f aca="false">AB31*1.22</f>
        <v>0</v>
      </c>
      <c r="AD31" s="194" t="n">
        <f aca="false">SUMIFS(' 2-х уровн.сист'!$E:$E,' 2-х уровн.сист'!$A:$A,"Всего",' 2-х уровн.сист'!$J:$J,"ИПР 2028")-AD32</f>
        <v>0</v>
      </c>
      <c r="AE31" s="183" t="n">
        <f aca="false">AD31*$E31*$Y$45*$AH$45</f>
        <v>0</v>
      </c>
      <c r="AF31" s="181" t="n">
        <f aca="false">AE31*1.22</f>
        <v>0</v>
      </c>
      <c r="AG31" s="172" t="n">
        <f aca="false">AA31+AD31</f>
        <v>0</v>
      </c>
      <c r="AH31" s="183" t="n">
        <f aca="false">AG31*$E31*$Y$45*$AH$45</f>
        <v>0</v>
      </c>
      <c r="AI31" s="181" t="n">
        <f aca="false">AH31*1.22</f>
        <v>0</v>
      </c>
      <c r="AJ31" s="196"/>
      <c r="AK31" s="183" t="n">
        <f aca="false">AJ31*$E31*$Y$45*$AH$45*$AQ$45</f>
        <v>0</v>
      </c>
      <c r="AL31" s="181" t="n">
        <f aca="false">AK31*1.22</f>
        <v>0</v>
      </c>
      <c r="AM31" s="194" t="n">
        <f aca="false">SUMIFS(' 2-х уровн.сист'!$E:$E,' 2-х уровн.сист'!$A:$A,"Всего",' 2-х уровн.сист'!$J:$J,"ИПР 2029")-AM32</f>
        <v>0</v>
      </c>
      <c r="AN31" s="183" t="n">
        <f aca="false">AM31*$E31*$Y$45*$AH$45*$AQ$45</f>
        <v>0</v>
      </c>
      <c r="AO31" s="181" t="n">
        <f aca="false">AN31*1.22</f>
        <v>0</v>
      </c>
      <c r="AP31" s="172" t="n">
        <f aca="false">AJ31+AM31</f>
        <v>0</v>
      </c>
      <c r="AQ31" s="183" t="n">
        <f aca="false">AP31*$E31*$Y$45*$AH$45*$AQ$45</f>
        <v>0</v>
      </c>
      <c r="AR31" s="181" t="n">
        <f aca="false">AQ31*1.22</f>
        <v>0</v>
      </c>
      <c r="AS31" s="170" t="s">
        <v>168</v>
      </c>
      <c r="AT31" s="171"/>
      <c r="AU31" s="171"/>
      <c r="AV31" s="182" t="n">
        <f aca="false">AP31+AG31+X31+O31</f>
        <v>50</v>
      </c>
      <c r="AW31" s="186" t="n">
        <f aca="false">AQ31+AH31+Y31+P31</f>
        <v>832685</v>
      </c>
      <c r="AX31" s="187" t="n">
        <f aca="false">AR31+AI31+Z31+Q31</f>
        <v>1015875.7</v>
      </c>
      <c r="AY31" s="175" t="n">
        <f aca="false">AV31-AP31-AG31-X31-O31</f>
        <v>0</v>
      </c>
      <c r="AZ31" s="175" t="n">
        <f aca="false">AW31-AQ31-AH31-Y31-P31</f>
        <v>0</v>
      </c>
      <c r="BA31" s="175" t="n">
        <f aca="false">AX31-AR31-AI31-Z31-Q31</f>
        <v>0</v>
      </c>
      <c r="BD31" s="176" t="n">
        <f aca="false">E31*O31</f>
        <v>832685</v>
      </c>
      <c r="BE31" s="188" t="n">
        <f aca="false">BD31*1.22</f>
        <v>1015875.7</v>
      </c>
      <c r="BF31" s="176" t="n">
        <f aca="false">X31*E31</f>
        <v>0</v>
      </c>
      <c r="BG31" s="177" t="n">
        <f aca="false">F31*X31</f>
        <v>0</v>
      </c>
      <c r="BH31" s="176" t="n">
        <f aca="false">AG31*E31</f>
        <v>0</v>
      </c>
      <c r="BI31" s="177" t="n">
        <f aca="false">AG31*F31</f>
        <v>0</v>
      </c>
      <c r="BJ31" s="176" t="n">
        <f aca="false">AP31*E31</f>
        <v>0</v>
      </c>
      <c r="BK31" s="177" t="n">
        <f aca="false">AP31*F31</f>
        <v>0</v>
      </c>
      <c r="BL31" s="176" t="n">
        <f aca="false">BD31+BF31+BH31+BJ31</f>
        <v>832685</v>
      </c>
      <c r="BM31" s="176" t="n">
        <f aca="false">BE31+BG31+BI31+BK31</f>
        <v>1015875.7</v>
      </c>
      <c r="BO31" s="135"/>
      <c r="BP31" s="135"/>
      <c r="BQ31" s="135"/>
      <c r="BU31" s="178"/>
      <c r="BV31" s="84"/>
      <c r="BW31" s="135"/>
      <c r="CB31" s="178"/>
      <c r="CC31" s="135"/>
      <c r="CE31" s="135"/>
    </row>
    <row r="32" customFormat="false" ht="30" hidden="false" customHeight="true" outlineLevel="0" collapsed="false">
      <c r="A32" s="161" t="n">
        <v>15</v>
      </c>
      <c r="B32" s="180" t="s">
        <v>50</v>
      </c>
      <c r="C32" s="163" t="n">
        <f aca="false">SUMIF('3. Перечень цен'!$B$13:$X$13,'4. Расчет'!$B32,'3. Перечень цен'!$B$17:$X$17)</f>
        <v>0</v>
      </c>
      <c r="D32" s="181" t="n">
        <f aca="false">ROUND(C32*1.2,2)</f>
        <v>0</v>
      </c>
      <c r="E32" s="163" t="n">
        <f aca="false">SUMIF('3. Перечень цен'!$B$13:$X$13,'4. Расчет'!$B32,'3. Перечень цен'!$B$15:$X$15)</f>
        <v>16653.7</v>
      </c>
      <c r="F32" s="181" t="n">
        <f aca="false">ROUND(E32*1.22,2)</f>
        <v>20317.51</v>
      </c>
      <c r="G32" s="163" t="n">
        <v>0</v>
      </c>
      <c r="H32" s="181" t="n">
        <f aca="false">ROUND(G32*1.22,2)</f>
        <v>0</v>
      </c>
      <c r="I32" s="196"/>
      <c r="J32" s="183" t="n">
        <f aca="false">I32*$E32</f>
        <v>0</v>
      </c>
      <c r="K32" s="181" t="n">
        <f aca="false">J32*1.22</f>
        <v>0</v>
      </c>
      <c r="L32" s="194" t="n">
        <v>50</v>
      </c>
      <c r="M32" s="183" t="n">
        <f aca="false">L32*$E32</f>
        <v>832685</v>
      </c>
      <c r="N32" s="181" t="n">
        <f aca="false">M32*1.22</f>
        <v>1015875.7</v>
      </c>
      <c r="O32" s="172" t="n">
        <f aca="false">I32+L32</f>
        <v>50</v>
      </c>
      <c r="P32" s="183" t="n">
        <f aca="false">O32*$E32</f>
        <v>832685</v>
      </c>
      <c r="Q32" s="181" t="n">
        <f aca="false">P32*1.22</f>
        <v>1015875.7</v>
      </c>
      <c r="R32" s="196"/>
      <c r="S32" s="183" t="n">
        <f aca="false">R32*$E32*$Y$45</f>
        <v>0</v>
      </c>
      <c r="T32" s="181" t="n">
        <f aca="false">S32*1.22</f>
        <v>0</v>
      </c>
      <c r="U32" s="194" t="n">
        <f aca="false">ROUND(SUMIFS(' 2-х уровн.сист'!$E:$E,' 2-х уровн.сист'!$A:$A,"Всего",' 2-х уровн.сист'!$J:$J,"ИПР 2027")/1,0)</f>
        <v>336</v>
      </c>
      <c r="V32" s="183" t="n">
        <f aca="false">U32*$E32*$Y$45</f>
        <v>5820028.49232</v>
      </c>
      <c r="W32" s="181" t="n">
        <f aca="false">V32*1.22</f>
        <v>7100434.7606304</v>
      </c>
      <c r="X32" s="172" t="n">
        <f aca="false">R32+U32</f>
        <v>336</v>
      </c>
      <c r="Y32" s="183" t="n">
        <f aca="false">X32*$E32*$Y$45</f>
        <v>5820028.49232</v>
      </c>
      <c r="Z32" s="181" t="n">
        <f aca="false">Y32*1.22</f>
        <v>7100434.7606304</v>
      </c>
      <c r="AA32" s="196"/>
      <c r="AB32" s="183" t="n">
        <f aca="false">AA32*$E32*$Y$45*$AH$45</f>
        <v>0</v>
      </c>
      <c r="AC32" s="181" t="n">
        <f aca="false">AB32*1.22</f>
        <v>0</v>
      </c>
      <c r="AD32" s="194" t="n">
        <f aca="false">ROUND(SUMIFS(' 2-х уровн.сист'!$E:$E,' 2-х уровн.сист'!$A:$A,"Всего",' 2-х уровн.сист'!$J:$J,"ИПР 2028")/1,0)</f>
        <v>265</v>
      </c>
      <c r="AE32" s="183" t="n">
        <f aca="false">AD32*$E32*$Y$45*$AH$45</f>
        <v>4772891.04456339</v>
      </c>
      <c r="AF32" s="181" t="n">
        <f aca="false">AE32*1.22</f>
        <v>5822927.07436734</v>
      </c>
      <c r="AG32" s="172" t="n">
        <f aca="false">AA32+AD32</f>
        <v>265</v>
      </c>
      <c r="AH32" s="183" t="n">
        <f aca="false">AG32*$E32*$Y$45*$AH$45</f>
        <v>4772891.04456339</v>
      </c>
      <c r="AI32" s="181" t="n">
        <f aca="false">AH32*1.22</f>
        <v>5822927.07436734</v>
      </c>
      <c r="AJ32" s="196"/>
      <c r="AK32" s="183" t="n">
        <f aca="false">AJ32*$E32*$Y$45*$AH$45*$AQ$45</f>
        <v>0</v>
      </c>
      <c r="AL32" s="181" t="n">
        <f aca="false">AK32*1.22</f>
        <v>0</v>
      </c>
      <c r="AM32" s="194" t="n">
        <f aca="false">ROUND(SUMIFS(' 2-х уровн.сист'!$E:$E,' 2-х уровн.сист'!$A:$A,"Всего",' 2-х уровн.сист'!$J:$J,"ИПР 2029")/1,0)</f>
        <v>252</v>
      </c>
      <c r="AN32" s="183" t="n">
        <f aca="false">AM32*$E32*$Y$45*$AH$45*$AQ$45</f>
        <v>4719391.43868124</v>
      </c>
      <c r="AO32" s="181" t="n">
        <f aca="false">AN32*1.22</f>
        <v>5757657.55519111</v>
      </c>
      <c r="AP32" s="172" t="n">
        <f aca="false">AJ32+AM32</f>
        <v>252</v>
      </c>
      <c r="AQ32" s="183" t="n">
        <f aca="false">AP32*$E32*$Y$45*$AH$45*$AQ$45</f>
        <v>4719391.43868124</v>
      </c>
      <c r="AR32" s="181" t="n">
        <f aca="false">AQ32*1.22</f>
        <v>5757657.55519111</v>
      </c>
      <c r="AS32" s="170" t="s">
        <v>168</v>
      </c>
      <c r="AT32" s="171"/>
      <c r="AU32" s="171"/>
      <c r="AV32" s="182" t="n">
        <f aca="false">AP32+AG32+X32+O32</f>
        <v>903</v>
      </c>
      <c r="AW32" s="186" t="n">
        <f aca="false">AQ32+AH32+Y32+P32</f>
        <v>16144995.9755646</v>
      </c>
      <c r="AX32" s="187" t="n">
        <f aca="false">AR32+AI32+Z32+Q32</f>
        <v>19696895.0901888</v>
      </c>
      <c r="AY32" s="175" t="n">
        <f aca="false">AV32-AP32-AG32-X32-O32</f>
        <v>0</v>
      </c>
      <c r="AZ32" s="175" t="n">
        <f aca="false">AW32-AQ32-AH32-Y32-P32</f>
        <v>0</v>
      </c>
      <c r="BA32" s="175" t="n">
        <f aca="false">AX32-AR32-AI32-Z32-Q32</f>
        <v>0</v>
      </c>
      <c r="BD32" s="176" t="n">
        <f aca="false">E32*O32</f>
        <v>832685</v>
      </c>
      <c r="BE32" s="188" t="n">
        <f aca="false">BD32*1.22</f>
        <v>1015875.7</v>
      </c>
      <c r="BF32" s="176" t="n">
        <f aca="false">X32*E32</f>
        <v>5595643.2</v>
      </c>
      <c r="BG32" s="177" t="n">
        <f aca="false">F32*X32</f>
        <v>6826683.36</v>
      </c>
      <c r="BH32" s="176" t="n">
        <f aca="false">AG32*E32</f>
        <v>4413230.5</v>
      </c>
      <c r="BI32" s="177" t="n">
        <f aca="false">AG32*F32</f>
        <v>5384140.15</v>
      </c>
      <c r="BJ32" s="176" t="n">
        <f aca="false">AP32*E32</f>
        <v>4196732.4</v>
      </c>
      <c r="BK32" s="177" t="n">
        <f aca="false">AP32*F32</f>
        <v>5120012.52</v>
      </c>
      <c r="BL32" s="176" t="n">
        <f aca="false">BD32+BF32+BH32+BJ32</f>
        <v>15038291.1</v>
      </c>
      <c r="BM32" s="176" t="n">
        <f aca="false">BE32+BG32+BI32+BK32</f>
        <v>18346711.73</v>
      </c>
      <c r="BO32" s="135"/>
      <c r="BP32" s="135"/>
      <c r="BQ32" s="135"/>
      <c r="BU32" s="178"/>
      <c r="BV32" s="84"/>
      <c r="BW32" s="135"/>
      <c r="CB32" s="178"/>
      <c r="CC32" s="135"/>
      <c r="CE32" s="135"/>
    </row>
    <row r="33" customFormat="false" ht="30" hidden="false" customHeight="true" outlineLevel="0" collapsed="false">
      <c r="A33" s="179" t="n">
        <v>16</v>
      </c>
      <c r="B33" s="180" t="s">
        <v>51</v>
      </c>
      <c r="C33" s="163" t="n">
        <f aca="false">SUMIF('3. Перечень цен'!$B$13:$X$13,'4. Расчет'!$B33,'3. Перечень цен'!$B$17:$X$17)</f>
        <v>0</v>
      </c>
      <c r="D33" s="181" t="n">
        <f aca="false">ROUND(C33*1.2,2)</f>
        <v>0</v>
      </c>
      <c r="E33" s="163" t="n">
        <f aca="false">SUMIF('3. Перечень цен'!$B$13:$X$13,'4. Расчет'!$B33,'3. Перечень цен'!$B$15:$X$15)</f>
        <v>16653.7</v>
      </c>
      <c r="F33" s="181" t="n">
        <f aca="false">ROUND(E33*1.22,2)</f>
        <v>20317.51</v>
      </c>
      <c r="G33" s="163" t="n">
        <v>0</v>
      </c>
      <c r="H33" s="181" t="n">
        <f aca="false">ROUND(G33*1.22,2)</f>
        <v>0</v>
      </c>
      <c r="I33" s="196"/>
      <c r="J33" s="183" t="n">
        <f aca="false">I33*$E33</f>
        <v>0</v>
      </c>
      <c r="K33" s="181" t="n">
        <f aca="false">J33*1.22</f>
        <v>0</v>
      </c>
      <c r="L33" s="194" t="n">
        <f aca="false">SUMIFS(' 2-х уровн.сист'!$F:$F,' 2-х уровн.сист'!$A:$A,"Всего",' 2-х уровн.сист'!$J:$J,"ИПР 2026")-L34</f>
        <v>50</v>
      </c>
      <c r="M33" s="183" t="n">
        <f aca="false">L33*$E33</f>
        <v>832685</v>
      </c>
      <c r="N33" s="181" t="n">
        <f aca="false">M33*1.22</f>
        <v>1015875.7</v>
      </c>
      <c r="O33" s="172" t="n">
        <f aca="false">I33+L33</f>
        <v>50</v>
      </c>
      <c r="P33" s="183" t="n">
        <f aca="false">O33*$E33</f>
        <v>832685</v>
      </c>
      <c r="Q33" s="181" t="n">
        <f aca="false">P33*1.22</f>
        <v>1015875.7</v>
      </c>
      <c r="R33" s="196"/>
      <c r="S33" s="183" t="n">
        <f aca="false">R33*$E33*$Y$45</f>
        <v>0</v>
      </c>
      <c r="T33" s="181" t="n">
        <f aca="false">S33*1.22</f>
        <v>0</v>
      </c>
      <c r="U33" s="194" t="n">
        <f aca="false">SUMIFS(' 2-х уровн.сист'!$F:$F,' 2-х уровн.сист'!$A:$A,"Всего",' 2-х уровн.сист'!$J:$J,"ИПР 2027")-U34</f>
        <v>0</v>
      </c>
      <c r="V33" s="183" t="n">
        <f aca="false">U33*$E33*$Y$45</f>
        <v>0</v>
      </c>
      <c r="W33" s="181" t="n">
        <f aca="false">V33*1.22</f>
        <v>0</v>
      </c>
      <c r="X33" s="172" t="n">
        <f aca="false">R33+U33</f>
        <v>0</v>
      </c>
      <c r="Y33" s="183" t="n">
        <f aca="false">X33*$E33*$Y$45</f>
        <v>0</v>
      </c>
      <c r="Z33" s="181" t="n">
        <f aca="false">Y33*1.22</f>
        <v>0</v>
      </c>
      <c r="AA33" s="196"/>
      <c r="AB33" s="183" t="n">
        <f aca="false">AA33*$E33*$Y$45*$AH$45</f>
        <v>0</v>
      </c>
      <c r="AC33" s="181" t="n">
        <f aca="false">AB33*1.22</f>
        <v>0</v>
      </c>
      <c r="AD33" s="194" t="n">
        <f aca="false">SUMIFS(' 2-х уровн.сист'!$F:$F,' 2-х уровн.сист'!$A:$A,"Всего",' 2-х уровн.сист'!$J:$J,"ИПР 2028")-AD34</f>
        <v>0</v>
      </c>
      <c r="AE33" s="183" t="n">
        <f aca="false">AD33*$E33*$Y$45*$AH$45</f>
        <v>0</v>
      </c>
      <c r="AF33" s="181" t="n">
        <f aca="false">AE33*1.22</f>
        <v>0</v>
      </c>
      <c r="AG33" s="172" t="n">
        <f aca="false">AA33+AD33</f>
        <v>0</v>
      </c>
      <c r="AH33" s="183" t="n">
        <f aca="false">AG33*$E33*$Y$45*$AH$45</f>
        <v>0</v>
      </c>
      <c r="AI33" s="181" t="n">
        <f aca="false">AH33*1.22</f>
        <v>0</v>
      </c>
      <c r="AJ33" s="196"/>
      <c r="AK33" s="183" t="n">
        <f aca="false">AJ33*$E33*$Y$45*$AH$45*$AQ$45</f>
        <v>0</v>
      </c>
      <c r="AL33" s="181" t="n">
        <f aca="false">AK33*1.22</f>
        <v>0</v>
      </c>
      <c r="AM33" s="194" t="n">
        <f aca="false">SUMIFS(' 2-х уровн.сист'!$F:$F,' 2-х уровн.сист'!$A:$A,"Всего",' 2-х уровн.сист'!$J:$J,"ИПР 2029")-AM34</f>
        <v>0</v>
      </c>
      <c r="AN33" s="183" t="n">
        <f aca="false">AM33*$E33*$Y$45*$AH$45*$AQ$45</f>
        <v>0</v>
      </c>
      <c r="AO33" s="181" t="n">
        <f aca="false">AN33*1.22</f>
        <v>0</v>
      </c>
      <c r="AP33" s="172" t="n">
        <f aca="false">AJ33+AM33</f>
        <v>0</v>
      </c>
      <c r="AQ33" s="183" t="n">
        <f aca="false">AP33*$E33*$Y$45*$AH$45*$AQ$45</f>
        <v>0</v>
      </c>
      <c r="AR33" s="181" t="n">
        <f aca="false">AQ33*1.22</f>
        <v>0</v>
      </c>
      <c r="AS33" s="170" t="s">
        <v>168</v>
      </c>
      <c r="AT33" s="171"/>
      <c r="AU33" s="171"/>
      <c r="AV33" s="182" t="n">
        <f aca="false">AP33+AG33+X33+O33</f>
        <v>50</v>
      </c>
      <c r="AW33" s="186" t="n">
        <f aca="false">AQ33+AH33+Y33+P33</f>
        <v>832685</v>
      </c>
      <c r="AX33" s="187" t="n">
        <f aca="false">AR33+AI33+Z33+Q33</f>
        <v>1015875.7</v>
      </c>
      <c r="AY33" s="175" t="n">
        <f aca="false">AV33-AP33-AG33-X33-O33</f>
        <v>0</v>
      </c>
      <c r="AZ33" s="175" t="n">
        <f aca="false">AW33-AQ33-AH33-Y33-P33</f>
        <v>0</v>
      </c>
      <c r="BA33" s="175" t="n">
        <f aca="false">AX33-AR33-AI33-Z33-Q33</f>
        <v>0</v>
      </c>
      <c r="BD33" s="176" t="n">
        <f aca="false">E33*O33</f>
        <v>832685</v>
      </c>
      <c r="BE33" s="188" t="n">
        <f aca="false">BD33*1.22</f>
        <v>1015875.7</v>
      </c>
      <c r="BF33" s="176" t="n">
        <f aca="false">X33*E33</f>
        <v>0</v>
      </c>
      <c r="BG33" s="177" t="n">
        <f aca="false">F33*X33</f>
        <v>0</v>
      </c>
      <c r="BH33" s="176" t="n">
        <f aca="false">AG33*E33</f>
        <v>0</v>
      </c>
      <c r="BI33" s="177" t="n">
        <f aca="false">AG33*F33</f>
        <v>0</v>
      </c>
      <c r="BJ33" s="176" t="n">
        <f aca="false">AP33*E33</f>
        <v>0</v>
      </c>
      <c r="BK33" s="177" t="n">
        <f aca="false">AP33*F33</f>
        <v>0</v>
      </c>
      <c r="BL33" s="176" t="n">
        <f aca="false">BD33+BF33+BH33+BJ33</f>
        <v>832685</v>
      </c>
      <c r="BM33" s="176" t="n">
        <f aca="false">BE33+BG33+BI33+BK33</f>
        <v>1015875.7</v>
      </c>
      <c r="BO33" s="135"/>
      <c r="BP33" s="135"/>
      <c r="BQ33" s="135"/>
      <c r="BU33" s="178"/>
      <c r="BV33" s="84"/>
      <c r="BW33" s="135"/>
      <c r="CB33" s="178"/>
      <c r="CC33" s="135"/>
      <c r="CE33" s="135"/>
    </row>
    <row r="34" customFormat="false" ht="30" hidden="false" customHeight="true" outlineLevel="0" collapsed="false">
      <c r="A34" s="189" t="n">
        <v>17</v>
      </c>
      <c r="B34" s="180" t="s">
        <v>52</v>
      </c>
      <c r="C34" s="163" t="n">
        <f aca="false">SUMIF('3. Перечень цен'!$B$13:$X$13,'4. Расчет'!$B34,'3. Перечень цен'!$B$17:$X$17)</f>
        <v>0</v>
      </c>
      <c r="D34" s="181" t="n">
        <f aca="false">ROUND(C34*1.2,2)</f>
        <v>0</v>
      </c>
      <c r="E34" s="163" t="n">
        <f aca="false">SUMIF('3. Перечень цен'!$B$13:$X$13,'4. Расчет'!$B34,'3. Перечень цен'!$B$15:$X$15)</f>
        <v>16653.7</v>
      </c>
      <c r="F34" s="181" t="n">
        <f aca="false">ROUND(E34*1.22,2)</f>
        <v>20317.51</v>
      </c>
      <c r="G34" s="163" t="n">
        <v>0</v>
      </c>
      <c r="H34" s="181" t="n">
        <f aca="false">ROUND(G34*1.22,2)</f>
        <v>0</v>
      </c>
      <c r="I34" s="196"/>
      <c r="J34" s="183" t="n">
        <f aca="false">I34*$E34</f>
        <v>0</v>
      </c>
      <c r="K34" s="181" t="n">
        <f aca="false">J34*1.22</f>
        <v>0</v>
      </c>
      <c r="L34" s="194" t="n">
        <v>50</v>
      </c>
      <c r="M34" s="183" t="n">
        <f aca="false">L34*$E34</f>
        <v>832685</v>
      </c>
      <c r="N34" s="181" t="n">
        <f aca="false">M34*1.22</f>
        <v>1015875.7</v>
      </c>
      <c r="O34" s="172" t="n">
        <f aca="false">I34+L34</f>
        <v>50</v>
      </c>
      <c r="P34" s="183" t="n">
        <f aca="false">O34*$E34</f>
        <v>832685</v>
      </c>
      <c r="Q34" s="181" t="n">
        <f aca="false">P34*1.22</f>
        <v>1015875.7</v>
      </c>
      <c r="R34" s="196"/>
      <c r="S34" s="183" t="n">
        <f aca="false">R34*$E34*$Y$45</f>
        <v>0</v>
      </c>
      <c r="T34" s="181" t="n">
        <f aca="false">S34*1.22</f>
        <v>0</v>
      </c>
      <c r="U34" s="194" t="n">
        <f aca="false">ROUND(SUMIFS(' 2-х уровн.сист'!$F:$F,' 2-х уровн.сист'!$A:$A,"Всего",' 2-х уровн.сист'!$J:$J,"ИПР 2027")/1,0)</f>
        <v>400</v>
      </c>
      <c r="V34" s="183" t="n">
        <f aca="false">U34*$E34*$Y$45</f>
        <v>6928605.348</v>
      </c>
      <c r="W34" s="181" t="n">
        <f aca="false">V34*1.22</f>
        <v>8452898.52456</v>
      </c>
      <c r="X34" s="172" t="n">
        <f aca="false">R34+U34</f>
        <v>400</v>
      </c>
      <c r="Y34" s="183" t="n">
        <f aca="false">X34*$E34*$Y$45</f>
        <v>6928605.348</v>
      </c>
      <c r="Z34" s="181" t="n">
        <f aca="false">Y34*1.22</f>
        <v>8452898.52456</v>
      </c>
      <c r="AA34" s="196"/>
      <c r="AB34" s="183" t="n">
        <f aca="false">AA34*$E34*$Y$45*$AH$45</f>
        <v>0</v>
      </c>
      <c r="AC34" s="181" t="n">
        <f aca="false">AB34*1.22</f>
        <v>0</v>
      </c>
      <c r="AD34" s="194" t="n">
        <f aca="false">ROUND(SUMIFS(' 2-х уровн.сист'!$F:$F,' 2-х уровн.сист'!$A:$A,"Всего",' 2-х уровн.сист'!$J:$J,"ИПР 2028")/1,0)</f>
        <v>250</v>
      </c>
      <c r="AE34" s="183" t="n">
        <f aca="false">AD34*$E34*$Y$45*$AH$45</f>
        <v>4502727.4005315</v>
      </c>
      <c r="AF34" s="181" t="n">
        <f aca="false">AE34*1.22</f>
        <v>5493327.42864843</v>
      </c>
      <c r="AG34" s="172" t="n">
        <f aca="false">AA34+AD34</f>
        <v>250</v>
      </c>
      <c r="AH34" s="183" t="n">
        <f aca="false">AG34*$E34*$Y$45*$AH$45</f>
        <v>4502727.4005315</v>
      </c>
      <c r="AI34" s="181" t="n">
        <f aca="false">AH34*1.22</f>
        <v>5493327.42864843</v>
      </c>
      <c r="AJ34" s="196"/>
      <c r="AK34" s="183" t="n">
        <f aca="false">AJ34*$E34*$Y$45*$AH$45*$AQ$45</f>
        <v>0</v>
      </c>
      <c r="AL34" s="181" t="n">
        <f aca="false">AK34*1.22</f>
        <v>0</v>
      </c>
      <c r="AM34" s="194" t="n">
        <f aca="false">ROUND(SUMIFS(' 2-х уровн.сист'!$F:$F,' 2-х уровн.сист'!$A:$A,"Всего",' 2-х уровн.сист'!$J:$J,"ИПР 2029")/1,0)</f>
        <v>240</v>
      </c>
      <c r="AN34" s="183" t="n">
        <f aca="false">AM34*$E34*$Y$45*$AH$45*$AQ$45</f>
        <v>4494658.51302975</v>
      </c>
      <c r="AO34" s="181" t="n">
        <f aca="false">AN34*1.22</f>
        <v>5483483.38589629</v>
      </c>
      <c r="AP34" s="172" t="n">
        <f aca="false">AJ34+AM34</f>
        <v>240</v>
      </c>
      <c r="AQ34" s="183" t="n">
        <f aca="false">AP34*$E34*$Y$45*$AH$45*$AQ$45</f>
        <v>4494658.51302975</v>
      </c>
      <c r="AR34" s="181" t="n">
        <f aca="false">AQ34*1.22</f>
        <v>5483483.38589629</v>
      </c>
      <c r="AS34" s="170" t="s">
        <v>168</v>
      </c>
      <c r="AT34" s="171"/>
      <c r="AU34" s="171"/>
      <c r="AV34" s="182" t="n">
        <f aca="false">AP34+AG34+X34+O34</f>
        <v>940</v>
      </c>
      <c r="AW34" s="186" t="n">
        <f aca="false">AQ34+AH34+Y34+P34</f>
        <v>16758676.2615612</v>
      </c>
      <c r="AX34" s="187" t="n">
        <f aca="false">AR34+AI34+Z34+Q34</f>
        <v>20445585.0391047</v>
      </c>
      <c r="AY34" s="175" t="n">
        <f aca="false">AV34-AP34-AG34-X34-O34</f>
        <v>0</v>
      </c>
      <c r="AZ34" s="175" t="n">
        <f aca="false">AW34-AQ34-AH34-Y34-P34</f>
        <v>0</v>
      </c>
      <c r="BA34" s="175" t="n">
        <f aca="false">AX34-AR34-AI34-Z34-Q34</f>
        <v>0</v>
      </c>
      <c r="BD34" s="176" t="n">
        <f aca="false">E34*O34</f>
        <v>832685</v>
      </c>
      <c r="BE34" s="188" t="n">
        <f aca="false">BD34*1.22</f>
        <v>1015875.7</v>
      </c>
      <c r="BF34" s="176" t="n">
        <f aca="false">X34*E34</f>
        <v>6661480</v>
      </c>
      <c r="BG34" s="177" t="n">
        <f aca="false">F34*X34</f>
        <v>8127004</v>
      </c>
      <c r="BH34" s="176" t="n">
        <f aca="false">AG34*E34</f>
        <v>4163425</v>
      </c>
      <c r="BI34" s="177" t="n">
        <f aca="false">AG34*F34</f>
        <v>5079377.5</v>
      </c>
      <c r="BJ34" s="176" t="n">
        <f aca="false">AP34*E34</f>
        <v>3996888</v>
      </c>
      <c r="BK34" s="177" t="n">
        <f aca="false">AP34*F34</f>
        <v>4876202.4</v>
      </c>
      <c r="BL34" s="176" t="n">
        <f aca="false">BD34+BF34+BH34+BJ34</f>
        <v>15654478</v>
      </c>
      <c r="BM34" s="176" t="n">
        <f aca="false">BE34+BG34+BI34+BK34</f>
        <v>19098459.6</v>
      </c>
      <c r="BO34" s="135"/>
      <c r="BP34" s="135"/>
      <c r="BQ34" s="135"/>
      <c r="BU34" s="178"/>
      <c r="BV34" s="84"/>
      <c r="BW34" s="135"/>
      <c r="CB34" s="178"/>
      <c r="CC34" s="135"/>
      <c r="CE34" s="135"/>
    </row>
    <row r="35" customFormat="false" ht="30" hidden="false" customHeight="true" outlineLevel="0" collapsed="false">
      <c r="A35" s="161" t="n">
        <v>18</v>
      </c>
      <c r="B35" s="180" t="s">
        <v>53</v>
      </c>
      <c r="C35" s="163" t="n">
        <f aca="false">SUMIF('3. Перечень цен'!$B$13:$X$13,'4. Расчет'!$B35,'3. Перечень цен'!$B$17:$X$17)</f>
        <v>0</v>
      </c>
      <c r="D35" s="181" t="n">
        <f aca="false">ROUND(C35*1.2,2)</f>
        <v>0</v>
      </c>
      <c r="E35" s="163" t="n">
        <f aca="false">SUMIF('3. Перечень цен'!$B$13:$X$13,'4. Расчет'!$B35,'3. Перечень цен'!$B$15:$X$15)</f>
        <v>1957.84</v>
      </c>
      <c r="F35" s="181" t="n">
        <f aca="false">ROUND(E35*1.22,2)</f>
        <v>2388.56</v>
      </c>
      <c r="G35" s="163" t="n">
        <v>0</v>
      </c>
      <c r="H35" s="181" t="n">
        <f aca="false">ROUND(G35*1.22,2)</f>
        <v>0</v>
      </c>
      <c r="I35" s="196"/>
      <c r="J35" s="183" t="n">
        <f aca="false">I35*$E35</f>
        <v>0</v>
      </c>
      <c r="K35" s="181" t="n">
        <f aca="false">J35*1.22</f>
        <v>0</v>
      </c>
      <c r="L35" s="194" t="n">
        <f aca="false">L30</f>
        <v>4458</v>
      </c>
      <c r="M35" s="183" t="n">
        <f aca="false">L35*$E35</f>
        <v>8728050.72</v>
      </c>
      <c r="N35" s="181" t="n">
        <f aca="false">M35*1.22</f>
        <v>10648221.8784</v>
      </c>
      <c r="O35" s="172" t="n">
        <f aca="false">I35+L35</f>
        <v>4458</v>
      </c>
      <c r="P35" s="183" t="n">
        <f aca="false">O35*$E35</f>
        <v>8728050.72</v>
      </c>
      <c r="Q35" s="181" t="n">
        <f aca="false">P35*1.22</f>
        <v>10648221.8784</v>
      </c>
      <c r="R35" s="196"/>
      <c r="S35" s="183" t="n">
        <f aca="false">R35*$E35*$Y$45</f>
        <v>0</v>
      </c>
      <c r="T35" s="181" t="n">
        <f aca="false">S35*1.22</f>
        <v>0</v>
      </c>
      <c r="U35" s="194" t="n">
        <f aca="false">U30</f>
        <v>5032</v>
      </c>
      <c r="V35" s="183" t="n">
        <f aca="false">U35*$E35*$Y$45</f>
        <v>10246910.100288</v>
      </c>
      <c r="W35" s="181" t="n">
        <f aca="false">V35*1.22</f>
        <v>12501230.3223514</v>
      </c>
      <c r="X35" s="172" t="n">
        <f aca="false">R35+U35</f>
        <v>5032</v>
      </c>
      <c r="Y35" s="183" t="n">
        <f aca="false">X35*$E35*$Y$45</f>
        <v>10246910.100288</v>
      </c>
      <c r="Z35" s="181" t="n">
        <f aca="false">Y35*1.22</f>
        <v>12501230.3223514</v>
      </c>
      <c r="AA35" s="196"/>
      <c r="AB35" s="183" t="n">
        <f aca="false">AA35*$E35*$Y$45*$AH$45</f>
        <v>0</v>
      </c>
      <c r="AC35" s="181" t="n">
        <f aca="false">AB35*1.22</f>
        <v>0</v>
      </c>
      <c r="AD35" s="194" t="n">
        <f aca="false">AD30</f>
        <v>5019</v>
      </c>
      <c r="AE35" s="183" t="n">
        <f aca="false">AD35*$E35*$Y$45*$AH$45</f>
        <v>10627210.9731162</v>
      </c>
      <c r="AF35" s="181" t="n">
        <f aca="false">AE35*1.22</f>
        <v>12965197.3872017</v>
      </c>
      <c r="AG35" s="172" t="n">
        <f aca="false">AA35+AD35</f>
        <v>5019</v>
      </c>
      <c r="AH35" s="183" t="n">
        <f aca="false">AG35*$E35*$Y$45*$AH$45</f>
        <v>10627210.9731162</v>
      </c>
      <c r="AI35" s="181" t="n">
        <f aca="false">AH35*1.22</f>
        <v>12965197.3872017</v>
      </c>
      <c r="AJ35" s="196"/>
      <c r="AK35" s="183" t="n">
        <f aca="false">AJ35*$E35*$Y$45*$AH$45*$AQ$45</f>
        <v>0</v>
      </c>
      <c r="AL35" s="181" t="n">
        <f aca="false">AK35*1.22</f>
        <v>0</v>
      </c>
      <c r="AM35" s="194" t="n">
        <f aca="false">AM30</f>
        <v>4888</v>
      </c>
      <c r="AN35" s="183" t="n">
        <f aca="false">AM35*$E35*$Y$45*$AH$45*$AQ$45</f>
        <v>10761755.4023926</v>
      </c>
      <c r="AO35" s="181" t="n">
        <f aca="false">AN35*1.22</f>
        <v>13129341.5909189</v>
      </c>
      <c r="AP35" s="172" t="n">
        <f aca="false">AJ35+AM35</f>
        <v>4888</v>
      </c>
      <c r="AQ35" s="183" t="n">
        <f aca="false">AP35*$E35*$Y$45*$AH$45*$AQ$45</f>
        <v>10761755.4023926</v>
      </c>
      <c r="AR35" s="181" t="n">
        <f aca="false">AQ35*1.22</f>
        <v>13129341.5909189</v>
      </c>
      <c r="AS35" s="170" t="s">
        <v>169</v>
      </c>
      <c r="AT35" s="171"/>
      <c r="AU35" s="171"/>
      <c r="AV35" s="182" t="n">
        <f aca="false">AP35+AG35+X35+O35</f>
        <v>19397</v>
      </c>
      <c r="AW35" s="186" t="n">
        <f aca="false">AQ35+AH35+Y35+P35</f>
        <v>40363927.1957967</v>
      </c>
      <c r="AX35" s="187" t="n">
        <f aca="false">AR35+AI35+Z35+Q35</f>
        <v>49243991.178872</v>
      </c>
      <c r="AY35" s="175" t="n">
        <f aca="false">AV35-AP35-AG35-X35-O35</f>
        <v>0</v>
      </c>
      <c r="AZ35" s="175" t="n">
        <f aca="false">AW35-AQ35-AH35-Y35-P35</f>
        <v>0</v>
      </c>
      <c r="BA35" s="175" t="n">
        <f aca="false">AX35-AR35-AI35-Z35-Q35</f>
        <v>0</v>
      </c>
      <c r="BD35" s="176" t="n">
        <f aca="false">E35*O35</f>
        <v>8728050.72</v>
      </c>
      <c r="BE35" s="177" t="n">
        <f aca="false">BD35*1.22</f>
        <v>10648221.8784</v>
      </c>
      <c r="BF35" s="176" t="n">
        <f aca="false">X35*E35</f>
        <v>9851850.88</v>
      </c>
      <c r="BG35" s="177" t="n">
        <f aca="false">F35*X35</f>
        <v>12019233.92</v>
      </c>
      <c r="BH35" s="176" t="n">
        <f aca="false">AG35*E35</f>
        <v>9826398.96</v>
      </c>
      <c r="BI35" s="177" t="n">
        <f aca="false">AG35*F35</f>
        <v>11988182.64</v>
      </c>
      <c r="BJ35" s="176" t="n">
        <f aca="false">AP35*E35</f>
        <v>9569921.92</v>
      </c>
      <c r="BK35" s="177" t="n">
        <f aca="false">AP35*F35</f>
        <v>11675281.28</v>
      </c>
      <c r="BL35" s="176" t="n">
        <f aca="false">BD35+BF35+BH35+BJ35</f>
        <v>37976222.48</v>
      </c>
      <c r="BM35" s="176" t="n">
        <f aca="false">BE35+BG35+BI35+BK35</f>
        <v>46330919.7184</v>
      </c>
      <c r="BO35" s="135"/>
      <c r="BP35" s="135"/>
      <c r="BQ35" s="135"/>
      <c r="BU35" s="178"/>
      <c r="BV35" s="84"/>
      <c r="BW35" s="135"/>
      <c r="CB35" s="178"/>
      <c r="CC35" s="135"/>
      <c r="CE35" s="135"/>
    </row>
    <row r="36" customFormat="false" ht="30" hidden="false" customHeight="true" outlineLevel="0" collapsed="false">
      <c r="A36" s="179" t="n">
        <v>19</v>
      </c>
      <c r="B36" s="180" t="s">
        <v>54</v>
      </c>
      <c r="C36" s="163" t="n">
        <f aca="false">SUMIF('3. Перечень цен'!$B$13:$X$13,'4. Расчет'!$B36,'3. Перечень цен'!$B$17:$X$17)</f>
        <v>0</v>
      </c>
      <c r="D36" s="181" t="n">
        <f aca="false">ROUND(C36*1.2,2)</f>
        <v>0</v>
      </c>
      <c r="E36" s="163" t="n">
        <f aca="false">SUMIF('3. Перечень цен'!$B$13:$X$13,'4. Расчет'!$B36,'3. Перечень цен'!$B$15:$X$15)</f>
        <v>3461.22</v>
      </c>
      <c r="F36" s="181" t="n">
        <f aca="false">ROUND(E36*1.22,2)</f>
        <v>4222.69</v>
      </c>
      <c r="G36" s="163" t="n">
        <v>0</v>
      </c>
      <c r="H36" s="181" t="n">
        <f aca="false">ROUND(G36*1.22,2)</f>
        <v>0</v>
      </c>
      <c r="I36" s="196"/>
      <c r="J36" s="183" t="n">
        <f aca="false">I36*$E36</f>
        <v>0</v>
      </c>
      <c r="K36" s="181" t="n">
        <f aca="false">J36*1.22</f>
        <v>0</v>
      </c>
      <c r="L36" s="194" t="n">
        <f aca="false">L31</f>
        <v>50</v>
      </c>
      <c r="M36" s="183" t="n">
        <f aca="false">L36*$E36</f>
        <v>173061</v>
      </c>
      <c r="N36" s="181" t="n">
        <f aca="false">M36*1.22</f>
        <v>211134.42</v>
      </c>
      <c r="O36" s="172" t="n">
        <f aca="false">I36+L36</f>
        <v>50</v>
      </c>
      <c r="P36" s="183" t="n">
        <f aca="false">O36*$E36</f>
        <v>173061</v>
      </c>
      <c r="Q36" s="181" t="n">
        <f aca="false">P36*1.22</f>
        <v>211134.42</v>
      </c>
      <c r="R36" s="196"/>
      <c r="S36" s="183" t="n">
        <f aca="false">R36*$E36*$Y$45</f>
        <v>0</v>
      </c>
      <c r="T36" s="181" t="n">
        <f aca="false">S36*1.22</f>
        <v>0</v>
      </c>
      <c r="U36" s="194" t="n">
        <f aca="false">U31</f>
        <v>0</v>
      </c>
      <c r="V36" s="183" t="n">
        <f aca="false">U36*$E36*$Y$45</f>
        <v>0</v>
      </c>
      <c r="W36" s="181" t="n">
        <f aca="false">V36*1.22</f>
        <v>0</v>
      </c>
      <c r="X36" s="172" t="n">
        <f aca="false">R36+U36</f>
        <v>0</v>
      </c>
      <c r="Y36" s="183" t="n">
        <f aca="false">X36*$E36*$Y$45</f>
        <v>0</v>
      </c>
      <c r="Z36" s="181" t="n">
        <f aca="false">Y36*1.22</f>
        <v>0</v>
      </c>
      <c r="AA36" s="196"/>
      <c r="AB36" s="183" t="n">
        <f aca="false">AA36*$E36*$Y$45*$AH$45</f>
        <v>0</v>
      </c>
      <c r="AC36" s="181" t="n">
        <f aca="false">AB36*1.22</f>
        <v>0</v>
      </c>
      <c r="AD36" s="194" t="n">
        <f aca="false">AD31</f>
        <v>0</v>
      </c>
      <c r="AE36" s="183" t="n">
        <f aca="false">AD36*$E36*$Y$45*$AH$45</f>
        <v>0</v>
      </c>
      <c r="AF36" s="181" t="n">
        <f aca="false">AE36*1.22</f>
        <v>0</v>
      </c>
      <c r="AG36" s="172" t="n">
        <f aca="false">AA36+AD36</f>
        <v>0</v>
      </c>
      <c r="AH36" s="183" t="n">
        <f aca="false">AG36*$E36*$Y$45*$AH$45</f>
        <v>0</v>
      </c>
      <c r="AI36" s="181" t="n">
        <f aca="false">AH36*1.22</f>
        <v>0</v>
      </c>
      <c r="AJ36" s="196"/>
      <c r="AK36" s="183" t="n">
        <f aca="false">AJ36*$E36*$Y$45*$AH$45*$AQ$45</f>
        <v>0</v>
      </c>
      <c r="AL36" s="181" t="n">
        <f aca="false">AK36*1.22</f>
        <v>0</v>
      </c>
      <c r="AM36" s="194" t="n">
        <f aca="false">AM31</f>
        <v>0</v>
      </c>
      <c r="AN36" s="183" t="n">
        <f aca="false">AM36*$E36*$Y$45*$AH$45*$AQ$45</f>
        <v>0</v>
      </c>
      <c r="AO36" s="181" t="n">
        <f aca="false">AN36*1.22</f>
        <v>0</v>
      </c>
      <c r="AP36" s="172" t="n">
        <f aca="false">AJ36+AM36</f>
        <v>0</v>
      </c>
      <c r="AQ36" s="183" t="n">
        <f aca="false">AP36*$E36*$Y$45*$AH$45*$AQ$45</f>
        <v>0</v>
      </c>
      <c r="AR36" s="181" t="n">
        <f aca="false">AQ36*1.22</f>
        <v>0</v>
      </c>
      <c r="AS36" s="170" t="s">
        <v>169</v>
      </c>
      <c r="AT36" s="171"/>
      <c r="AU36" s="171"/>
      <c r="AV36" s="182" t="n">
        <f aca="false">AP36+AG36+X36+O36</f>
        <v>50</v>
      </c>
      <c r="AW36" s="186" t="n">
        <f aca="false">AQ36+AH36+Y36+P36</f>
        <v>173061</v>
      </c>
      <c r="AX36" s="187" t="n">
        <f aca="false">AR36+AI36+Z36+Q36</f>
        <v>211134.42</v>
      </c>
      <c r="AY36" s="175" t="n">
        <f aca="false">AV36-AP36-AG36-X36-O36</f>
        <v>0</v>
      </c>
      <c r="AZ36" s="175" t="n">
        <f aca="false">AW36-AQ36-AH36-Y36-P36</f>
        <v>0</v>
      </c>
      <c r="BA36" s="175" t="n">
        <f aca="false">AX36-AR36-AI36-Z36-Q36</f>
        <v>0</v>
      </c>
      <c r="BD36" s="176" t="n">
        <f aca="false">E36*O36</f>
        <v>173061</v>
      </c>
      <c r="BE36" s="177" t="n">
        <f aca="false">BD36*1.22</f>
        <v>211134.42</v>
      </c>
      <c r="BF36" s="176" t="n">
        <f aca="false">X36*E36</f>
        <v>0</v>
      </c>
      <c r="BG36" s="177" t="n">
        <f aca="false">F36*X36</f>
        <v>0</v>
      </c>
      <c r="BH36" s="176" t="n">
        <f aca="false">AG36*E36</f>
        <v>0</v>
      </c>
      <c r="BI36" s="177" t="n">
        <f aca="false">AG36*F36</f>
        <v>0</v>
      </c>
      <c r="BJ36" s="176" t="n">
        <f aca="false">AP36*E36</f>
        <v>0</v>
      </c>
      <c r="BK36" s="177" t="n">
        <f aca="false">AP36*F36</f>
        <v>0</v>
      </c>
      <c r="BL36" s="176" t="n">
        <f aca="false">BD36+BF36+BH36+BJ36</f>
        <v>173061</v>
      </c>
      <c r="BM36" s="176" t="n">
        <f aca="false">BE36+BG36+BI36+BK36</f>
        <v>211134.42</v>
      </c>
      <c r="BO36" s="135"/>
      <c r="BP36" s="135"/>
      <c r="BQ36" s="135"/>
      <c r="BU36" s="178"/>
      <c r="BV36" s="84"/>
      <c r="BW36" s="135"/>
      <c r="CB36" s="178"/>
      <c r="CC36" s="135"/>
      <c r="CE36" s="135"/>
    </row>
    <row r="37" customFormat="false" ht="45" hidden="false" customHeight="false" outlineLevel="0" collapsed="false">
      <c r="A37" s="189" t="n">
        <v>20</v>
      </c>
      <c r="B37" s="180" t="s">
        <v>55</v>
      </c>
      <c r="C37" s="163" t="n">
        <f aca="false">SUMIF('3. Перечень цен'!$B$13:$X$13,'4. Расчет'!$B37,'3. Перечень цен'!$B$17:$X$17)</f>
        <v>0</v>
      </c>
      <c r="D37" s="181" t="n">
        <f aca="false">ROUND(C37*1.2,2)</f>
        <v>0</v>
      </c>
      <c r="E37" s="163" t="n">
        <f aca="false">SUMIF('3. Перечень цен'!$B$13:$X$13,'4. Расчет'!$B37,'3. Перечень цен'!$B$15:$X$15)</f>
        <v>6311.89</v>
      </c>
      <c r="F37" s="181" t="n">
        <f aca="false">ROUND(E37*1.22,2)</f>
        <v>7700.51</v>
      </c>
      <c r="G37" s="163" t="n">
        <v>0</v>
      </c>
      <c r="H37" s="181" t="n">
        <f aca="false">ROUND(G37*1.22,2)</f>
        <v>0</v>
      </c>
      <c r="I37" s="196"/>
      <c r="J37" s="183" t="n">
        <f aca="false">I37*$E37</f>
        <v>0</v>
      </c>
      <c r="K37" s="181" t="n">
        <f aca="false">J37*1.22</f>
        <v>0</v>
      </c>
      <c r="L37" s="194" t="n">
        <f aca="false">L32</f>
        <v>50</v>
      </c>
      <c r="M37" s="183" t="n">
        <f aca="false">L37*$E37</f>
        <v>315594.5</v>
      </c>
      <c r="N37" s="181" t="n">
        <f aca="false">M37*1.22</f>
        <v>385025.29</v>
      </c>
      <c r="O37" s="172" t="n">
        <f aca="false">I37+L37</f>
        <v>50</v>
      </c>
      <c r="P37" s="183" t="n">
        <f aca="false">O37*$E37</f>
        <v>315594.5</v>
      </c>
      <c r="Q37" s="181" t="n">
        <f aca="false">P37*1.22</f>
        <v>385025.29</v>
      </c>
      <c r="R37" s="196"/>
      <c r="S37" s="183" t="n">
        <f aca="false">R37*$E37*$Y$45</f>
        <v>0</v>
      </c>
      <c r="T37" s="181" t="n">
        <f aca="false">S37*1.22</f>
        <v>0</v>
      </c>
      <c r="U37" s="194" t="n">
        <f aca="false">U32</f>
        <v>336</v>
      </c>
      <c r="V37" s="183" t="n">
        <f aca="false">U37*$E37*$Y$45</f>
        <v>2205838.921104</v>
      </c>
      <c r="W37" s="181" t="n">
        <f aca="false">V37*1.22</f>
        <v>2691123.48374688</v>
      </c>
      <c r="X37" s="172" t="n">
        <f aca="false">R37+U37</f>
        <v>336</v>
      </c>
      <c r="Y37" s="183" t="n">
        <f aca="false">X37*$E37*$Y$45</f>
        <v>2205838.921104</v>
      </c>
      <c r="Z37" s="181" t="n">
        <f aca="false">Y37*1.22</f>
        <v>2691123.48374688</v>
      </c>
      <c r="AA37" s="196"/>
      <c r="AB37" s="183" t="n">
        <f aca="false">AA37*$E37*$Y$45*$AH$45</f>
        <v>0</v>
      </c>
      <c r="AC37" s="181" t="n">
        <f aca="false">AB37*1.22</f>
        <v>0</v>
      </c>
      <c r="AD37" s="194" t="n">
        <f aca="false">AD32</f>
        <v>265</v>
      </c>
      <c r="AE37" s="183" t="n">
        <f aca="false">AD37*$E37*$Y$45*$AH$45</f>
        <v>1808965.17021858</v>
      </c>
      <c r="AF37" s="181" t="n">
        <f aca="false">AE37*1.22</f>
        <v>2206937.50766667</v>
      </c>
      <c r="AG37" s="172" t="n">
        <f aca="false">AA37+AD37</f>
        <v>265</v>
      </c>
      <c r="AH37" s="183" t="n">
        <f aca="false">AG37*$E37*$Y$45*$AH$45</f>
        <v>1808965.17021858</v>
      </c>
      <c r="AI37" s="181" t="n">
        <f aca="false">AH37*1.22</f>
        <v>2206937.50766667</v>
      </c>
      <c r="AJ37" s="196"/>
      <c r="AK37" s="183" t="n">
        <f aca="false">AJ37*$E37*$Y$45*$AH$45*$AQ$45</f>
        <v>0</v>
      </c>
      <c r="AL37" s="181" t="n">
        <f aca="false">AK37*1.22</f>
        <v>0</v>
      </c>
      <c r="AM37" s="194" t="n">
        <f aca="false">AM32</f>
        <v>252</v>
      </c>
      <c r="AN37" s="183" t="n">
        <f aca="false">AM37*$E37*$Y$45*$AH$45*$AQ$45</f>
        <v>1788688.37723135</v>
      </c>
      <c r="AO37" s="181" t="n">
        <f aca="false">AN37*1.22</f>
        <v>2182199.82022225</v>
      </c>
      <c r="AP37" s="172" t="n">
        <f aca="false">AJ37+AM37</f>
        <v>252</v>
      </c>
      <c r="AQ37" s="183" t="n">
        <f aca="false">AP37*$E37*$Y$45*$AH$45*$AQ$45</f>
        <v>1788688.37723135</v>
      </c>
      <c r="AR37" s="181" t="n">
        <f aca="false">AQ37*1.22</f>
        <v>2182199.82022225</v>
      </c>
      <c r="AS37" s="170" t="s">
        <v>169</v>
      </c>
      <c r="AT37" s="171"/>
      <c r="AU37" s="171"/>
      <c r="AV37" s="182" t="n">
        <f aca="false">AP37+AG37+X37+O37</f>
        <v>903</v>
      </c>
      <c r="AW37" s="186" t="n">
        <f aca="false">AQ37+AH37+Y37+P37</f>
        <v>6119086.96855393</v>
      </c>
      <c r="AX37" s="187" t="n">
        <f aca="false">AR37+AI37+Z37+Q37</f>
        <v>7465286.1016358</v>
      </c>
      <c r="AY37" s="175" t="n">
        <f aca="false">AV37-AP37-AG37-X37-O37</f>
        <v>0</v>
      </c>
      <c r="AZ37" s="175" t="n">
        <f aca="false">AW37-AQ37-AH37-Y37-P37</f>
        <v>0</v>
      </c>
      <c r="BA37" s="175" t="n">
        <f aca="false">AX37-AR37-AI37-Z37-Q37</f>
        <v>0</v>
      </c>
      <c r="BD37" s="176" t="n">
        <f aca="false">E37*O37</f>
        <v>315594.5</v>
      </c>
      <c r="BE37" s="177" t="n">
        <f aca="false">BD37*1.22</f>
        <v>385025.29</v>
      </c>
      <c r="BF37" s="176" t="n">
        <f aca="false">X37*E37</f>
        <v>2120795.04</v>
      </c>
      <c r="BG37" s="177" t="n">
        <f aca="false">F37*X37</f>
        <v>2587371.36</v>
      </c>
      <c r="BH37" s="176" t="n">
        <f aca="false">AG37*E37</f>
        <v>1672650.85</v>
      </c>
      <c r="BI37" s="177" t="n">
        <f aca="false">AG37*F37</f>
        <v>2040635.15</v>
      </c>
      <c r="BJ37" s="176" t="n">
        <f aca="false">AP37*E37</f>
        <v>1590596.28</v>
      </c>
      <c r="BK37" s="177" t="n">
        <f aca="false">AP37*F37</f>
        <v>1940528.52</v>
      </c>
      <c r="BL37" s="176" t="n">
        <f aca="false">BD37+BF37+BH37+BJ37</f>
        <v>5699636.67</v>
      </c>
      <c r="BM37" s="176" t="n">
        <f aca="false">BE37+BG37+BI37+BK37</f>
        <v>6953560.32</v>
      </c>
      <c r="BO37" s="135"/>
      <c r="BP37" s="135"/>
      <c r="BQ37" s="135"/>
      <c r="BU37" s="178"/>
      <c r="BV37" s="84"/>
      <c r="BW37" s="135"/>
      <c r="CB37" s="178"/>
      <c r="CC37" s="135"/>
      <c r="CE37" s="135"/>
    </row>
    <row r="38" customFormat="false" ht="30" hidden="false" customHeight="true" outlineLevel="0" collapsed="false">
      <c r="A38" s="161" t="n">
        <v>21</v>
      </c>
      <c r="B38" s="180" t="s">
        <v>56</v>
      </c>
      <c r="C38" s="163" t="n">
        <f aca="false">SUMIF('3. Перечень цен'!$B$13:$X$13,'4. Расчет'!$B38,'3. Перечень цен'!$B$17:$X$17)</f>
        <v>0</v>
      </c>
      <c r="D38" s="181" t="n">
        <f aca="false">ROUND(C38*1.2,2)</f>
        <v>0</v>
      </c>
      <c r="E38" s="163" t="n">
        <f aca="false">SUMIF('3. Перечень цен'!$B$13:$X$13,'4. Расчет'!$B38,'3. Перечень цен'!$B$15:$X$15)</f>
        <v>5351.72</v>
      </c>
      <c r="F38" s="181" t="n">
        <f aca="false">ROUND(E38*1.22,2)</f>
        <v>6529.1</v>
      </c>
      <c r="G38" s="163" t="n">
        <v>0</v>
      </c>
      <c r="H38" s="181" t="n">
        <f aca="false">ROUND(G38*1.22,2)</f>
        <v>0</v>
      </c>
      <c r="I38" s="196"/>
      <c r="J38" s="183" t="n">
        <f aca="false">I38*$E38</f>
        <v>0</v>
      </c>
      <c r="K38" s="181" t="n">
        <f aca="false">J38*1.22</f>
        <v>0</v>
      </c>
      <c r="L38" s="194" t="n">
        <f aca="false">L33</f>
        <v>50</v>
      </c>
      <c r="M38" s="183" t="n">
        <f aca="false">L38*$E38</f>
        <v>267586</v>
      </c>
      <c r="N38" s="181" t="n">
        <f aca="false">M38*1.22</f>
        <v>326454.92</v>
      </c>
      <c r="O38" s="172" t="n">
        <f aca="false">I38+L38</f>
        <v>50</v>
      </c>
      <c r="P38" s="183" t="n">
        <f aca="false">O38*$E38</f>
        <v>267586</v>
      </c>
      <c r="Q38" s="181" t="n">
        <f aca="false">P38*1.22</f>
        <v>326454.92</v>
      </c>
      <c r="R38" s="196"/>
      <c r="S38" s="183" t="n">
        <f aca="false">R38*$E38*$Y$45</f>
        <v>0</v>
      </c>
      <c r="T38" s="181" t="n">
        <f aca="false">S38*1.22</f>
        <v>0</v>
      </c>
      <c r="U38" s="194" t="n">
        <f aca="false">U33</f>
        <v>0</v>
      </c>
      <c r="V38" s="183" t="n">
        <f aca="false">U38*$E38*$Y$45</f>
        <v>0</v>
      </c>
      <c r="W38" s="181" t="n">
        <f aca="false">V38*1.22</f>
        <v>0</v>
      </c>
      <c r="X38" s="172" t="n">
        <f aca="false">R38+U38</f>
        <v>0</v>
      </c>
      <c r="Y38" s="183" t="n">
        <f aca="false">X38*$E38*$Y$45</f>
        <v>0</v>
      </c>
      <c r="Z38" s="181" t="n">
        <f aca="false">Y38*1.22</f>
        <v>0</v>
      </c>
      <c r="AA38" s="196"/>
      <c r="AB38" s="183" t="n">
        <f aca="false">AA38*$E38*$Y$45*$AH$45</f>
        <v>0</v>
      </c>
      <c r="AC38" s="181" t="n">
        <f aca="false">AB38*1.22</f>
        <v>0</v>
      </c>
      <c r="AD38" s="194" t="n">
        <f aca="false">AD33</f>
        <v>0</v>
      </c>
      <c r="AE38" s="183" t="n">
        <f aca="false">AD38*$E38*$Y$45*$AH$45</f>
        <v>0</v>
      </c>
      <c r="AF38" s="181" t="n">
        <f aca="false">AE38*1.22</f>
        <v>0</v>
      </c>
      <c r="AG38" s="172" t="n">
        <f aca="false">AA38+AD38</f>
        <v>0</v>
      </c>
      <c r="AH38" s="183" t="n">
        <f aca="false">AG38*$E38*$Y$45*$AH$45</f>
        <v>0</v>
      </c>
      <c r="AI38" s="181" t="n">
        <f aca="false">AH38*1.22</f>
        <v>0</v>
      </c>
      <c r="AJ38" s="196"/>
      <c r="AK38" s="183" t="n">
        <f aca="false">AJ38*$E38*$Y$45*$AH$45*$AQ$45</f>
        <v>0</v>
      </c>
      <c r="AL38" s="181" t="n">
        <f aca="false">AK38*1.22</f>
        <v>0</v>
      </c>
      <c r="AM38" s="194" t="n">
        <f aca="false">AM33</f>
        <v>0</v>
      </c>
      <c r="AN38" s="183" t="n">
        <f aca="false">AM38*$E38*$Y$45*$AH$45*$AQ$45</f>
        <v>0</v>
      </c>
      <c r="AO38" s="181" t="n">
        <f aca="false">AN38*1.22</f>
        <v>0</v>
      </c>
      <c r="AP38" s="172" t="n">
        <f aca="false">AJ38+AM38</f>
        <v>0</v>
      </c>
      <c r="AQ38" s="183" t="n">
        <f aca="false">AP38*$E38*$Y$45*$AH$45*$AQ$45</f>
        <v>0</v>
      </c>
      <c r="AR38" s="181" t="n">
        <f aca="false">AQ38*1.22</f>
        <v>0</v>
      </c>
      <c r="AS38" s="170" t="s">
        <v>169</v>
      </c>
      <c r="AT38" s="171"/>
      <c r="AU38" s="171"/>
      <c r="AV38" s="182" t="n">
        <f aca="false">AP38+AG38+X38+O38</f>
        <v>50</v>
      </c>
      <c r="AW38" s="186" t="n">
        <f aca="false">AQ38+AH38+Y38+P38</f>
        <v>267586</v>
      </c>
      <c r="AX38" s="187" t="n">
        <f aca="false">AR38+AI38+Z38+Q38</f>
        <v>326454.92</v>
      </c>
      <c r="AY38" s="175" t="n">
        <f aca="false">AV38-AP38-AG38-X38-O38</f>
        <v>0</v>
      </c>
      <c r="AZ38" s="175" t="n">
        <f aca="false">AW38-AQ38-AH38-Y38-P38</f>
        <v>0</v>
      </c>
      <c r="BA38" s="175" t="n">
        <f aca="false">AX38-AR38-AI38-Z38-Q38</f>
        <v>0</v>
      </c>
      <c r="BD38" s="176" t="n">
        <f aca="false">E38*O38</f>
        <v>267586</v>
      </c>
      <c r="BE38" s="177" t="n">
        <f aca="false">BD38*1.22</f>
        <v>326454.92</v>
      </c>
      <c r="BF38" s="176" t="n">
        <f aca="false">X38*E38</f>
        <v>0</v>
      </c>
      <c r="BG38" s="177" t="n">
        <f aca="false">F38*X38</f>
        <v>0</v>
      </c>
      <c r="BH38" s="176" t="n">
        <f aca="false">AG38*E38</f>
        <v>0</v>
      </c>
      <c r="BI38" s="177" t="n">
        <f aca="false">AG38*F38</f>
        <v>0</v>
      </c>
      <c r="BJ38" s="176" t="n">
        <f aca="false">AP38*E38</f>
        <v>0</v>
      </c>
      <c r="BK38" s="177" t="n">
        <f aca="false">AP38*F38</f>
        <v>0</v>
      </c>
      <c r="BL38" s="176" t="n">
        <f aca="false">BD38+BF38+BH38+BJ38</f>
        <v>267586</v>
      </c>
      <c r="BM38" s="176" t="n">
        <f aca="false">BE38+BG38+BI38+BK38</f>
        <v>326454.92</v>
      </c>
      <c r="BO38" s="135"/>
      <c r="BP38" s="135"/>
      <c r="BQ38" s="135"/>
      <c r="BU38" s="178"/>
      <c r="BV38" s="84"/>
      <c r="BW38" s="135"/>
      <c r="CB38" s="178"/>
      <c r="CC38" s="135"/>
      <c r="CE38" s="135"/>
    </row>
    <row r="39" customFormat="false" ht="45" hidden="false" customHeight="false" outlineLevel="0" collapsed="false">
      <c r="A39" s="161" t="n">
        <v>22</v>
      </c>
      <c r="B39" s="180" t="s">
        <v>57</v>
      </c>
      <c r="C39" s="163" t="n">
        <f aca="false">SUMIF('3. Перечень цен'!$B$13:$X$13,'4. Расчет'!$B39,'3. Перечень цен'!$B$17:$X$17)</f>
        <v>0</v>
      </c>
      <c r="D39" s="181" t="n">
        <f aca="false">ROUND(C39*1.2,2)</f>
        <v>0</v>
      </c>
      <c r="E39" s="163" t="n">
        <f aca="false">SUMIF('3. Перечень цен'!$B$13:$X$13,'4. Расчет'!$B39,'3. Перечень цен'!$B$15:$X$15)</f>
        <v>10173.78</v>
      </c>
      <c r="F39" s="181" t="n">
        <f aca="false">ROUND(E39*1.22,2)</f>
        <v>12412.01</v>
      </c>
      <c r="G39" s="163" t="n">
        <v>0</v>
      </c>
      <c r="H39" s="181" t="n">
        <f aca="false">ROUND(G39*1.22,2)</f>
        <v>0</v>
      </c>
      <c r="I39" s="196"/>
      <c r="J39" s="183" t="n">
        <f aca="false">I39*$E39</f>
        <v>0</v>
      </c>
      <c r="K39" s="181" t="n">
        <f aca="false">J39*1.22</f>
        <v>0</v>
      </c>
      <c r="L39" s="185" t="n">
        <f aca="false">L34</f>
        <v>50</v>
      </c>
      <c r="M39" s="183" t="n">
        <f aca="false">L39*$E39</f>
        <v>508689</v>
      </c>
      <c r="N39" s="181" t="n">
        <f aca="false">M39*1.22</f>
        <v>620600.58</v>
      </c>
      <c r="O39" s="172" t="n">
        <f aca="false">I39+L39</f>
        <v>50</v>
      </c>
      <c r="P39" s="183" t="n">
        <f aca="false">O39*$E39</f>
        <v>508689</v>
      </c>
      <c r="Q39" s="181" t="n">
        <f aca="false">P39*1.22</f>
        <v>620600.58</v>
      </c>
      <c r="R39" s="196"/>
      <c r="S39" s="183" t="n">
        <f aca="false">R39*$E39*$Y$45</f>
        <v>0</v>
      </c>
      <c r="T39" s="181" t="n">
        <f aca="false">S39*1.22</f>
        <v>0</v>
      </c>
      <c r="U39" s="185" t="n">
        <f aca="false">U34</f>
        <v>400</v>
      </c>
      <c r="V39" s="183" t="n">
        <f aca="false">U39*$E39*$Y$45</f>
        <v>4232699.4312</v>
      </c>
      <c r="W39" s="181" t="n">
        <f aca="false">V39*1.22</f>
        <v>5163893.306064</v>
      </c>
      <c r="X39" s="172" t="n">
        <f aca="false">R39+U39</f>
        <v>400</v>
      </c>
      <c r="Y39" s="183" t="n">
        <f aca="false">X39*$E39*$Y$45</f>
        <v>4232699.4312</v>
      </c>
      <c r="Z39" s="181" t="n">
        <f aca="false">Y39*1.22</f>
        <v>5163893.306064</v>
      </c>
      <c r="AA39" s="196"/>
      <c r="AB39" s="183" t="n">
        <f aca="false">AA39*$E39*$Y$45*$AH$45</f>
        <v>0</v>
      </c>
      <c r="AC39" s="181" t="n">
        <f aca="false">AB39*1.22</f>
        <v>0</v>
      </c>
      <c r="AD39" s="185" t="n">
        <f aca="false">AD34</f>
        <v>250</v>
      </c>
      <c r="AE39" s="183" t="n">
        <f aca="false">AD39*$E39*$Y$45*$AH$45</f>
        <v>2750725.5428511</v>
      </c>
      <c r="AF39" s="181" t="n">
        <f aca="false">AE39*1.22</f>
        <v>3355885.16227834</v>
      </c>
      <c r="AG39" s="172" t="n">
        <f aca="false">AA39+AD39</f>
        <v>250</v>
      </c>
      <c r="AH39" s="183" t="n">
        <f aca="false">AG39*$E39*$Y$45*$AH$45</f>
        <v>2750725.5428511</v>
      </c>
      <c r="AI39" s="181" t="n">
        <f aca="false">AH39*1.22</f>
        <v>3355885.16227834</v>
      </c>
      <c r="AJ39" s="196"/>
      <c r="AK39" s="183" t="n">
        <f aca="false">AJ39*$E39*$Y$45*$AH$45*$AQ$45</f>
        <v>0</v>
      </c>
      <c r="AL39" s="181" t="n">
        <f aca="false">AK39*1.22</f>
        <v>0</v>
      </c>
      <c r="AM39" s="185" t="n">
        <f aca="false">AM34</f>
        <v>240</v>
      </c>
      <c r="AN39" s="183" t="n">
        <f aca="false">AM39*$E39*$Y$45*$AH$45*$AQ$45</f>
        <v>2745796.24267831</v>
      </c>
      <c r="AO39" s="181" t="n">
        <f aca="false">AN39*1.22</f>
        <v>3349871.41606754</v>
      </c>
      <c r="AP39" s="172" t="n">
        <f aca="false">AJ39+AM39</f>
        <v>240</v>
      </c>
      <c r="AQ39" s="183" t="n">
        <f aca="false">AP39*$E39*$Y$45*$AH$45*$AQ$45</f>
        <v>2745796.24267831</v>
      </c>
      <c r="AR39" s="181" t="n">
        <f aca="false">AQ39*1.22</f>
        <v>3349871.41606754</v>
      </c>
      <c r="AS39" s="170" t="s">
        <v>169</v>
      </c>
      <c r="AT39" s="171"/>
      <c r="AU39" s="171"/>
      <c r="AV39" s="182" t="n">
        <f aca="false">AP39+AG39+X39+O39</f>
        <v>940</v>
      </c>
      <c r="AW39" s="186" t="n">
        <f aca="false">AQ39+AH39+Y39+P39</f>
        <v>10237910.2167294</v>
      </c>
      <c r="AX39" s="187" t="n">
        <f aca="false">AR39+AI39+Z39+Q39</f>
        <v>12490250.4644099</v>
      </c>
      <c r="AY39" s="175" t="n">
        <f aca="false">AV39-AP39-AG39-X39-O39</f>
        <v>0</v>
      </c>
      <c r="AZ39" s="175" t="n">
        <f aca="false">AW39-AQ39-AH39-Y39-P39</f>
        <v>0</v>
      </c>
      <c r="BA39" s="175" t="n">
        <f aca="false">AX39-AR39-AI39-Z39-Q39</f>
        <v>0</v>
      </c>
      <c r="BD39" s="176" t="n">
        <f aca="false">E39*O39</f>
        <v>508689</v>
      </c>
      <c r="BE39" s="177" t="n">
        <f aca="false">BD39*1.22</f>
        <v>620600.58</v>
      </c>
      <c r="BF39" s="176" t="n">
        <f aca="false">X39*E39</f>
        <v>4069512</v>
      </c>
      <c r="BG39" s="177" t="n">
        <f aca="false">F39*X39</f>
        <v>4964804</v>
      </c>
      <c r="BH39" s="176" t="n">
        <f aca="false">AG39*E39</f>
        <v>2543445</v>
      </c>
      <c r="BI39" s="177" t="n">
        <f aca="false">AG39*F39</f>
        <v>3103002.5</v>
      </c>
      <c r="BJ39" s="176" t="n">
        <f aca="false">AP39*E39</f>
        <v>2441707.2</v>
      </c>
      <c r="BK39" s="177" t="n">
        <f aca="false">AP39*F39</f>
        <v>2978882.4</v>
      </c>
      <c r="BL39" s="176" t="n">
        <f aca="false">BD39+BF39+BH39+BJ39</f>
        <v>9563353.2</v>
      </c>
      <c r="BM39" s="176" t="n">
        <f aca="false">BE39+BG39+BI39+BK39</f>
        <v>11667289.48</v>
      </c>
      <c r="BO39" s="135"/>
      <c r="BP39" s="135"/>
      <c r="BQ39" s="135"/>
      <c r="BU39" s="178"/>
      <c r="BV39" s="84"/>
      <c r="BW39" s="135"/>
      <c r="CB39" s="178"/>
      <c r="CC39" s="135"/>
      <c r="CE39" s="135"/>
    </row>
    <row r="40" customFormat="false" ht="16.5" hidden="false" customHeight="false" outlineLevel="0" collapsed="false">
      <c r="A40" s="161" t="n">
        <v>23</v>
      </c>
      <c r="B40" s="197" t="s">
        <v>58</v>
      </c>
      <c r="C40" s="198" t="n">
        <f aca="false">SUMIF('3. Перечень цен'!$B$13:$X$13,'4. Расчет'!$B40,'3. Перечень цен'!$B$17:$X$17)</f>
        <v>0</v>
      </c>
      <c r="D40" s="181" t="n">
        <f aca="false">ROUND(C40*1.2,2)</f>
        <v>0</v>
      </c>
      <c r="E40" s="198" t="n">
        <f aca="false">SUMIF('3. Перечень цен'!$B$13:$X$13,'4. Расчет'!$B40,'3. Перечень цен'!$B$15:$X$15)</f>
        <v>6546.91</v>
      </c>
      <c r="F40" s="181" t="n">
        <f aca="false">ROUND(E40*1.22,2)</f>
        <v>7987.23</v>
      </c>
      <c r="G40" s="163" t="n">
        <v>0</v>
      </c>
      <c r="H40" s="181" t="n">
        <f aca="false">ROUND(G40*1.22,2)</f>
        <v>0</v>
      </c>
      <c r="I40" s="199" t="n">
        <v>36</v>
      </c>
      <c r="J40" s="183" t="n">
        <f aca="false">I40*$E40</f>
        <v>235688.76</v>
      </c>
      <c r="K40" s="181" t="n">
        <f aca="false">J40*1.22</f>
        <v>287540.2872</v>
      </c>
      <c r="L40" s="200"/>
      <c r="M40" s="183" t="n">
        <f aca="false">L40*$E40</f>
        <v>0</v>
      </c>
      <c r="N40" s="181" t="n">
        <f aca="false">M40*1.22</f>
        <v>0</v>
      </c>
      <c r="O40" s="172" t="n">
        <f aca="false">I40+L40</f>
        <v>36</v>
      </c>
      <c r="P40" s="183" t="n">
        <f aca="false">O40*$E40</f>
        <v>235688.76</v>
      </c>
      <c r="Q40" s="181" t="n">
        <f aca="false">P40*1.22</f>
        <v>287540.2872</v>
      </c>
      <c r="R40" s="199" t="n">
        <f aca="false">COUNTIF('МКЖД МПИ'!$K:$K,"ИПР 2027")</f>
        <v>36</v>
      </c>
      <c r="S40" s="183" t="n">
        <f aca="false">R40*$E40*$Y$45</f>
        <v>245139.879276</v>
      </c>
      <c r="T40" s="181" t="n">
        <f aca="false">S40*1.22</f>
        <v>299070.65271672</v>
      </c>
      <c r="U40" s="200"/>
      <c r="V40" s="183" t="n">
        <f aca="false">U40*$E40*$Y$45</f>
        <v>0</v>
      </c>
      <c r="W40" s="181" t="n">
        <f aca="false">V40*1.22</f>
        <v>0</v>
      </c>
      <c r="X40" s="172" t="n">
        <f aca="false">R40+U40</f>
        <v>36</v>
      </c>
      <c r="Y40" s="183" t="n">
        <f aca="false">X40*$E40*$Y$45</f>
        <v>245139.879276</v>
      </c>
      <c r="Z40" s="181" t="n">
        <f aca="false">Y40*1.22</f>
        <v>299070.65271672</v>
      </c>
      <c r="AA40" s="199" t="n">
        <f aca="false">COUNTIF('МКЖД МПИ'!$K:$K,"ИПР 2028")</f>
        <v>48</v>
      </c>
      <c r="AB40" s="183" t="n">
        <f aca="false">AA40*$E40*$Y$45*$AH$45</f>
        <v>339861.928628247</v>
      </c>
      <c r="AC40" s="181" t="n">
        <f aca="false">AB40*1.22</f>
        <v>414631.552926461</v>
      </c>
      <c r="AD40" s="200"/>
      <c r="AE40" s="183" t="n">
        <f aca="false">AD40*$E40*$Y$45*$AH$45</f>
        <v>0</v>
      </c>
      <c r="AF40" s="181" t="n">
        <f aca="false">AE40*1.22</f>
        <v>0</v>
      </c>
      <c r="AG40" s="172" t="n">
        <f aca="false">AA40+AD40</f>
        <v>48</v>
      </c>
      <c r="AH40" s="183" t="n">
        <f aca="false">AG40*$E40*$Y$45*$AH$45</f>
        <v>339861.928628247</v>
      </c>
      <c r="AI40" s="181" t="n">
        <f aca="false">AH40*1.22</f>
        <v>414631.552926461</v>
      </c>
      <c r="AJ40" s="199" t="n">
        <f aca="false">COUNTIF('МКЖД МПИ'!$K:$K,"ИПР 2029")</f>
        <v>51</v>
      </c>
      <c r="AK40" s="183" t="n">
        <f aca="false">AJ40*$E40*$Y$45*$AH$45*$AQ$45</f>
        <v>375475.210474379</v>
      </c>
      <c r="AL40" s="181" t="n">
        <f aca="false">AK40*1.22</f>
        <v>458079.756778742</v>
      </c>
      <c r="AM40" s="200"/>
      <c r="AN40" s="183" t="n">
        <f aca="false">AM40*$E40*$Y$45*$AH$45*$AQ$45</f>
        <v>0</v>
      </c>
      <c r="AO40" s="181" t="n">
        <f aca="false">AN40*1.22</f>
        <v>0</v>
      </c>
      <c r="AP40" s="172" t="n">
        <f aca="false">AJ40+AM40</f>
        <v>51</v>
      </c>
      <c r="AQ40" s="183" t="n">
        <f aca="false">AP40*$E40*$Y$45*$AH$45*$AQ$45</f>
        <v>375475.210474379</v>
      </c>
      <c r="AR40" s="181" t="n">
        <f aca="false">AQ40*1.22</f>
        <v>458079.756778742</v>
      </c>
      <c r="AS40" s="170" t="s">
        <v>169</v>
      </c>
      <c r="AT40" s="171"/>
      <c r="AU40" s="171"/>
      <c r="AV40" s="182" t="n">
        <f aca="false">AP40+AG40+X40+O40</f>
        <v>171</v>
      </c>
      <c r="AW40" s="186" t="n">
        <f aca="false">AQ40+AH40+Y40+P40</f>
        <v>1196165.77837863</v>
      </c>
      <c r="AX40" s="187" t="n">
        <f aca="false">AR40+AI40+Z40+Q40</f>
        <v>1459322.24962192</v>
      </c>
      <c r="AY40" s="175"/>
      <c r="AZ40" s="175"/>
      <c r="BA40" s="175"/>
      <c r="BD40" s="176" t="n">
        <f aca="false">E40*O40</f>
        <v>235688.76</v>
      </c>
      <c r="BE40" s="177" t="n">
        <f aca="false">BD40*1.22</f>
        <v>287540.2872</v>
      </c>
      <c r="BF40" s="176" t="n">
        <f aca="false">X40*E40</f>
        <v>235688.76</v>
      </c>
      <c r="BG40" s="177" t="n">
        <f aca="false">F40*X40</f>
        <v>287540.28</v>
      </c>
      <c r="BH40" s="176" t="n">
        <f aca="false">AG40*E40</f>
        <v>314251.68</v>
      </c>
      <c r="BI40" s="177" t="n">
        <f aca="false">AG40*F40</f>
        <v>383387.04</v>
      </c>
      <c r="BJ40" s="176" t="n">
        <f aca="false">AP40*E40</f>
        <v>333892.41</v>
      </c>
      <c r="BK40" s="177" t="n">
        <f aca="false">AP40*F40</f>
        <v>407348.73</v>
      </c>
      <c r="BL40" s="176" t="n">
        <f aca="false">BD40+BF40+BH40+BJ40</f>
        <v>1119521.61</v>
      </c>
      <c r="BM40" s="176" t="n">
        <f aca="false">BE40+BG40+BI40+BK40</f>
        <v>1365816.3372</v>
      </c>
      <c r="BO40" s="135"/>
      <c r="BP40" s="135"/>
      <c r="BQ40" s="135"/>
      <c r="BU40" s="178"/>
      <c r="BV40" s="84"/>
      <c r="BW40" s="135"/>
      <c r="CB40" s="178"/>
      <c r="CC40" s="135"/>
      <c r="CE40" s="135"/>
    </row>
    <row r="41" customFormat="false" ht="30" hidden="false" customHeight="true" outlineLevel="0" collapsed="false">
      <c r="A41" s="179" t="n">
        <v>24</v>
      </c>
      <c r="B41" s="197" t="s">
        <v>67</v>
      </c>
      <c r="C41" s="201" t="n">
        <v>0</v>
      </c>
      <c r="D41" s="202" t="n">
        <v>0</v>
      </c>
      <c r="E41" s="201" t="n">
        <v>0</v>
      </c>
      <c r="F41" s="202" t="n">
        <v>0</v>
      </c>
      <c r="G41" s="201" t="n">
        <f aca="false">SUM('3. Перечень цен'!B29:G29)</f>
        <v>931747.213114754</v>
      </c>
      <c r="H41" s="202" t="n">
        <f aca="false">ROUND(G41*1.22-('3. Перечень цен'!B29+'3. Перечень цен'!C29)*0.22,2)</f>
        <v>1104154</v>
      </c>
      <c r="I41" s="203" t="n">
        <v>1</v>
      </c>
      <c r="J41" s="183" t="n">
        <f aca="false">I41*$G41</f>
        <v>931747.213114754</v>
      </c>
      <c r="K41" s="184" t="n">
        <f aca="false">J41*1.22</f>
        <v>1136731.6</v>
      </c>
      <c r="L41" s="200"/>
      <c r="M41" s="183" t="n">
        <f aca="false">L41*$G41</f>
        <v>0</v>
      </c>
      <c r="N41" s="184" t="n">
        <f aca="false">M41*1.22</f>
        <v>0</v>
      </c>
      <c r="O41" s="204" t="n">
        <f aca="false">I41+L41</f>
        <v>1</v>
      </c>
      <c r="P41" s="183" t="n">
        <f aca="false">O41*$G41</f>
        <v>931747.213114754</v>
      </c>
      <c r="Q41" s="184" t="n">
        <f aca="false">P41*1.22-('3. Перечень цен'!B29+'3. Перечень цен'!C29)*0.22</f>
        <v>1104154</v>
      </c>
      <c r="R41" s="203"/>
      <c r="S41" s="183" t="n">
        <f aca="false">R41*$E41*$Y$45</f>
        <v>0</v>
      </c>
      <c r="T41" s="184" t="n">
        <f aca="false">S41*1.22</f>
        <v>0</v>
      </c>
      <c r="U41" s="200"/>
      <c r="V41" s="183" t="n">
        <f aca="false">U41*$E41*$Y$45</f>
        <v>0</v>
      </c>
      <c r="W41" s="184" t="n">
        <f aca="false">V41*1.22</f>
        <v>0</v>
      </c>
      <c r="X41" s="204" t="n">
        <f aca="false">R41+U41</f>
        <v>0</v>
      </c>
      <c r="Y41" s="183" t="n">
        <f aca="false">X41*$E41*$Y$45</f>
        <v>0</v>
      </c>
      <c r="Z41" s="184" t="n">
        <f aca="false">Y41*1.22</f>
        <v>0</v>
      </c>
      <c r="AA41" s="203"/>
      <c r="AB41" s="183" t="n">
        <f aca="false">AA41*$E41*$Y$45*$AH$45</f>
        <v>0</v>
      </c>
      <c r="AC41" s="184" t="n">
        <f aca="false">AB41*1.22</f>
        <v>0</v>
      </c>
      <c r="AD41" s="200"/>
      <c r="AE41" s="183" t="n">
        <f aca="false">AD41*$E41*$Y$45*$AH$45</f>
        <v>0</v>
      </c>
      <c r="AF41" s="184" t="n">
        <f aca="false">AE41*1.22</f>
        <v>0</v>
      </c>
      <c r="AG41" s="204" t="n">
        <f aca="false">AA41+AD41</f>
        <v>0</v>
      </c>
      <c r="AH41" s="183" t="n">
        <f aca="false">AG41*$E41*$Y$45*$AH$45</f>
        <v>0</v>
      </c>
      <c r="AI41" s="184" t="n">
        <f aca="false">AH41*1.22</f>
        <v>0</v>
      </c>
      <c r="AJ41" s="203"/>
      <c r="AK41" s="183" t="n">
        <f aca="false">AJ41*$E41*$Y$45*$AH$45*$AQ$45</f>
        <v>0</v>
      </c>
      <c r="AL41" s="184" t="n">
        <f aca="false">AK41*1.22</f>
        <v>0</v>
      </c>
      <c r="AM41" s="200"/>
      <c r="AN41" s="183" t="n">
        <f aca="false">AM41*$E41*$Y$45*$AH$45*$AQ$45</f>
        <v>0</v>
      </c>
      <c r="AO41" s="184" t="n">
        <f aca="false">AN41*1.22</f>
        <v>0</v>
      </c>
      <c r="AP41" s="204" t="n">
        <f aca="false">AJ41+AM41</f>
        <v>0</v>
      </c>
      <c r="AQ41" s="183" t="n">
        <f aca="false">AP41*$E41*$Y$45*$AH$45*$AQ$45</f>
        <v>0</v>
      </c>
      <c r="AR41" s="184" t="n">
        <f aca="false">AQ41*1.22</f>
        <v>0</v>
      </c>
      <c r="AS41" s="170" t="s">
        <v>168</v>
      </c>
      <c r="AT41" s="171"/>
      <c r="AU41" s="171"/>
      <c r="AV41" s="205" t="n">
        <f aca="false">AP41+AG41+X41+O41</f>
        <v>1</v>
      </c>
      <c r="AW41" s="206" t="n">
        <f aca="false">AQ41+AH41+Y41+P41</f>
        <v>931747.213114754</v>
      </c>
      <c r="AX41" s="207" t="n">
        <f aca="false">AR41+AI41+Z41+Q41</f>
        <v>1104154</v>
      </c>
      <c r="AY41" s="175" t="n">
        <f aca="false">AV41-AP41-AG41-X41-O41</f>
        <v>0</v>
      </c>
      <c r="AZ41" s="175" t="n">
        <f aca="false">AW41-AQ41-AH41-Y41-P41</f>
        <v>0</v>
      </c>
      <c r="BA41" s="175" t="n">
        <f aca="false">AX41-AR41-AI41-Z41-Q41</f>
        <v>0</v>
      </c>
      <c r="BD41" s="176" t="n">
        <f aca="false">G41*O41</f>
        <v>931747.213114754</v>
      </c>
      <c r="BE41" s="177" t="n">
        <f aca="false">P41*1.22-('3. Перечень цен'!B29+'3. Перечень цен'!C29)*0.22</f>
        <v>1104154</v>
      </c>
      <c r="BF41" s="176"/>
      <c r="BG41" s="177"/>
      <c r="BH41" s="176" t="n">
        <f aca="false">AG41*E41</f>
        <v>0</v>
      </c>
      <c r="BI41" s="177" t="n">
        <f aca="false">AG41*F41</f>
        <v>0</v>
      </c>
      <c r="BJ41" s="176" t="n">
        <f aca="false">AP41*E41</f>
        <v>0</v>
      </c>
      <c r="BK41" s="177" t="n">
        <f aca="false">AP41*F41</f>
        <v>0</v>
      </c>
      <c r="BL41" s="176" t="n">
        <f aca="false">BD41+BF41+BH41+BJ41</f>
        <v>931747.213114754</v>
      </c>
      <c r="BM41" s="176" t="n">
        <f aca="false">BE41+BG41+BI41+BK41</f>
        <v>1104154</v>
      </c>
      <c r="BO41" s="135"/>
      <c r="BP41" s="135"/>
      <c r="BQ41" s="135"/>
      <c r="BU41" s="178"/>
      <c r="BV41" s="84"/>
      <c r="BW41" s="135"/>
      <c r="CB41" s="178"/>
      <c r="CC41" s="135"/>
      <c r="CE41" s="135"/>
    </row>
    <row r="42" customFormat="false" ht="19.5" hidden="false" customHeight="true" outlineLevel="0" collapsed="false">
      <c r="A42" s="208"/>
      <c r="B42" s="209" t="s">
        <v>171</v>
      </c>
      <c r="C42" s="210"/>
      <c r="D42" s="211"/>
      <c r="E42" s="212"/>
      <c r="F42" s="211"/>
      <c r="G42" s="212"/>
      <c r="H42" s="211"/>
      <c r="I42" s="213"/>
      <c r="J42" s="214"/>
      <c r="K42" s="215" t="n">
        <f aca="false">SUMIF($AS$16:$AS$41,$AS42,K$16:K$41)</f>
        <v>88199958.2282</v>
      </c>
      <c r="L42" s="213"/>
      <c r="M42" s="214"/>
      <c r="N42" s="215" t="n">
        <f aca="false">SUMIF($AS$16:$AS$41,$AS42,N$16:N$41)</f>
        <v>63731334.292</v>
      </c>
      <c r="O42" s="213" t="n">
        <f aca="false">SUMIF($AS$16:$AS$41,$AS42,O$16:O$41)</f>
        <v>11314</v>
      </c>
      <c r="P42" s="214" t="n">
        <f aca="false">SUMIF($AS$16:$AS$41,$AS42,P$16:P$41)</f>
        <v>124666278.48</v>
      </c>
      <c r="Q42" s="215" t="n">
        <f aca="false">SUMIF($AS$16:$AS$41,$AS42,Q$16:Q$41)</f>
        <v>151912732.5456</v>
      </c>
      <c r="R42" s="213"/>
      <c r="S42" s="214"/>
      <c r="T42" s="215" t="n">
        <f aca="false">SUMIF($AS$16:$AS$41,$AS42,T$16:T$41)</f>
        <v>66408585.4239725</v>
      </c>
      <c r="U42" s="213"/>
      <c r="V42" s="214"/>
      <c r="W42" s="215" t="n">
        <f aca="false">SUMIF($AS$16:$AS$41,$AS42,W$16:W$41)</f>
        <v>86719649.1409872</v>
      </c>
      <c r="X42" s="213" t="n">
        <f aca="false">SUMIF($AS$16:$AS$41,$AS42,X$16:X$41)</f>
        <v>11294</v>
      </c>
      <c r="Y42" s="214" t="n">
        <f aca="false">SUMIF($AS$16:$AS$41,$AS42,Y$16:Y$41)</f>
        <v>125614131.871223</v>
      </c>
      <c r="Z42" s="215" t="n">
        <f aca="false">SUMIF($AS$16:$AS$41,$AS42,Z$16:Z$41)</f>
        <v>153126088.882492</v>
      </c>
      <c r="AA42" s="213"/>
      <c r="AB42" s="214"/>
      <c r="AC42" s="215" t="n">
        <f aca="false">SUMIF($AS$16:$AS$41,$AS42,AC$16:AC$41)</f>
        <v>76920332.4094927</v>
      </c>
      <c r="AD42" s="213"/>
      <c r="AE42" s="214"/>
      <c r="AF42" s="215" t="n">
        <f aca="false">SUMIF($AS$16:$AS$41,$AS42,AF$16:AF$41)</f>
        <v>84522272.4033688</v>
      </c>
      <c r="AG42" s="213" t="n">
        <f aca="false">SUMIF($AS$16:$AS$41,$AS42,AG$16:AG$41)</f>
        <v>11023</v>
      </c>
      <c r="AH42" s="214" t="n">
        <f aca="false">SUMIF($AS$16:$AS$41,$AS42,AH$16:AH$41)</f>
        <v>132455693.770969</v>
      </c>
      <c r="AI42" s="215" t="n">
        <f aca="false">SUMIF($AS$16:$AS$41,$AS42,AI$16:AI$41)</f>
        <v>161442282.260564</v>
      </c>
      <c r="AJ42" s="213"/>
      <c r="AK42" s="214"/>
      <c r="AL42" s="215" t="n">
        <f aca="false">SUMIF($AS$16:$AS$41,$AS42,AL$16:AL$41)</f>
        <v>82703663.590104</v>
      </c>
      <c r="AM42" s="213"/>
      <c r="AN42" s="214"/>
      <c r="AO42" s="215" t="n">
        <f aca="false">SUMIF($AS$16:$AS$41,$AS42,AO$16:AO$41)</f>
        <v>85359384.0786867</v>
      </c>
      <c r="AP42" s="213" t="n">
        <f aca="false">SUMIF($AS$16:$AS$41,$AS42,AP$16:AP$41)</f>
        <v>11014</v>
      </c>
      <c r="AQ42" s="214" t="n">
        <f aca="false">SUMIF($AS$16:$AS$41,$AS42,AQ$16:AQ$41)</f>
        <v>137896297.747024</v>
      </c>
      <c r="AR42" s="215" t="n">
        <f aca="false">SUMIF($AS$16:$AS$41,$AS42,AR$16:AR$41)</f>
        <v>168071654.817388</v>
      </c>
      <c r="AS42" s="170" t="s">
        <v>168</v>
      </c>
      <c r="AT42" s="171"/>
      <c r="AU42" s="171"/>
      <c r="AV42" s="216" t="n">
        <f aca="false">AP42+AG42+X42+O42</f>
        <v>44645</v>
      </c>
      <c r="AW42" s="217" t="n">
        <f aca="false">AQ42+AH42+Y42+P42</f>
        <v>520632401.869217</v>
      </c>
      <c r="AX42" s="218" t="n">
        <f aca="false">AR42+AI42+Z42+Q42</f>
        <v>634552758.506044</v>
      </c>
      <c r="AY42" s="175" t="n">
        <f aca="false">AV42-AP42-AG42-X42-O42</f>
        <v>0</v>
      </c>
      <c r="AZ42" s="175" t="n">
        <f aca="false">AW42-AQ42-AH42-Y42-P42</f>
        <v>0</v>
      </c>
      <c r="BA42" s="175" t="n">
        <f aca="false">AX42-AR42-AI42-Z42-Q42</f>
        <v>0</v>
      </c>
      <c r="BD42" s="219" t="n">
        <f aca="false">SUMIF($AS$16:$AS$41,$AS42,BD$16:BD$41)</f>
        <v>124666278.48</v>
      </c>
      <c r="BE42" s="219" t="n">
        <f aca="false">SUMIF($AS$16:$AS$41,$AS42,BE$16:BE$41)</f>
        <v>151912732.5456</v>
      </c>
      <c r="BF42" s="219" t="n">
        <f aca="false">SUMIF($AS$16:$AS$41,$AS42,BF$16:BF$41)</f>
        <v>120772897.44</v>
      </c>
      <c r="BG42" s="219" t="n">
        <f aca="false">SUMIF($AS$16:$AS$41,$AS42,BG$16:BG$41)</f>
        <v>147224526.58</v>
      </c>
      <c r="BH42" s="219" t="n">
        <f aca="false">SUMIF($AS$16:$AS$41,$AS42,BH$16:BH$41)</f>
        <v>122474757.75</v>
      </c>
      <c r="BI42" s="219" t="n">
        <f aca="false">SUMIF($AS$16:$AS$41,$AS42,BI$16:BI$41)</f>
        <v>149277116.4</v>
      </c>
      <c r="BJ42" s="219" t="n">
        <f aca="false">SUMIF($AS$16:$AS$41,$AS42,BJ$16:BJ$41)</f>
        <v>122618405.36</v>
      </c>
      <c r="BK42" s="219" t="n">
        <f aca="false">SUMIF($AS$16:$AS$41,$AS42,BK$16:BK$41)</f>
        <v>149450546.06</v>
      </c>
      <c r="BL42" s="219" t="n">
        <f aca="false">SUMIF($AS$16:$AS$41,$AS42,BL$16:BL$41)</f>
        <v>490532339.03</v>
      </c>
      <c r="BM42" s="219" t="n">
        <f aca="false">SUMIF($AS$16:$AS$41,$AS42,BM$16:BM$41)</f>
        <v>597864921.5856</v>
      </c>
      <c r="BO42" s="135"/>
      <c r="BP42" s="135"/>
      <c r="BQ42" s="135"/>
      <c r="BU42" s="178"/>
      <c r="BV42" s="84"/>
      <c r="BW42" s="135"/>
      <c r="CB42" s="178"/>
      <c r="CC42" s="135"/>
      <c r="CE42" s="135"/>
    </row>
    <row r="43" customFormat="false" ht="19.5" hidden="false" customHeight="true" outlineLevel="0" collapsed="false">
      <c r="A43" s="220"/>
      <c r="B43" s="221" t="s">
        <v>172</v>
      </c>
      <c r="C43" s="222"/>
      <c r="D43" s="223"/>
      <c r="E43" s="224"/>
      <c r="F43" s="223"/>
      <c r="G43" s="224"/>
      <c r="H43" s="223"/>
      <c r="I43" s="225"/>
      <c r="J43" s="226"/>
      <c r="K43" s="227" t="n">
        <f aca="false">SUMIF($AS$16:$AS$41,$AS43,K$16:K$41)</f>
        <v>17134913.786</v>
      </c>
      <c r="L43" s="225"/>
      <c r="M43" s="226"/>
      <c r="N43" s="227" t="n">
        <f aca="false">SUMIF($AS$16:$AS$41,$AS43,N$16:N$41)</f>
        <v>12929084.4684</v>
      </c>
      <c r="O43" s="225" t="n">
        <f aca="false">SUMIF($AS$16:$AS$41,$AS43,O$16:O$41)</f>
        <v>11349</v>
      </c>
      <c r="P43" s="226" t="n">
        <f aca="false">SUMIF($AS$16:$AS$41,$AS43,P$16:P$41)</f>
        <v>24642621.52</v>
      </c>
      <c r="Q43" s="227" t="n">
        <f aca="false">SUMIF($AS$16:$AS$41,$AS43,Q$16:Q$41)</f>
        <v>30063998.2544</v>
      </c>
      <c r="R43" s="225"/>
      <c r="S43" s="226"/>
      <c r="T43" s="227" t="n">
        <f aca="false">SUMIF($AS$16:$AS$41,$AS43,T$16:T$41)</f>
        <v>12768789.8451935</v>
      </c>
      <c r="U43" s="225"/>
      <c r="V43" s="226"/>
      <c r="W43" s="227" t="n">
        <f aca="false">SUMIF($AS$16:$AS$41,$AS43,W$16:W$41)</f>
        <v>23425155.2719142</v>
      </c>
      <c r="X43" s="225" t="n">
        <f aca="false">SUMIF($AS$16:$AS$41,$AS43,X$16:X$41)</f>
        <v>11330</v>
      </c>
      <c r="Y43" s="226" t="n">
        <f aca="false">SUMIF($AS$16:$AS$41,$AS43,Y$16:Y$41)</f>
        <v>29667168.1287768</v>
      </c>
      <c r="Z43" s="227" t="n">
        <f aca="false">SUMIF($AS$16:$AS$41,$AS43,Z$16:Z$41)</f>
        <v>36193945.1171077</v>
      </c>
      <c r="AA43" s="225"/>
      <c r="AB43" s="226"/>
      <c r="AC43" s="227" t="n">
        <f aca="false">SUMIF($AS$16:$AS$41,$AS43,AC$16:AC$41)</f>
        <v>14902598.8519518</v>
      </c>
      <c r="AD43" s="225"/>
      <c r="AE43" s="226"/>
      <c r="AF43" s="227" t="n">
        <f aca="false">SUMIF($AS$16:$AS$41,$AS43,AF$16:AF$41)</f>
        <v>20522426.7474656</v>
      </c>
      <c r="AG43" s="225" t="n">
        <f aca="false">SUMIF($AS$16:$AS$41,$AS43,AG$16:AG$41)</f>
        <v>11071</v>
      </c>
      <c r="AH43" s="226" t="n">
        <f aca="false">SUMIF($AS$16:$AS$41,$AS43,AH$16:AH$41)</f>
        <v>29036906.2290306</v>
      </c>
      <c r="AI43" s="227" t="n">
        <f aca="false">SUMIF($AS$16:$AS$41,$AS43,AI$16:AI$41)</f>
        <v>35425025.5994173</v>
      </c>
      <c r="AJ43" s="225"/>
      <c r="AK43" s="226"/>
      <c r="AL43" s="227" t="n">
        <f aca="false">SUMIF($AS$16:$AS$41,$AS43,AL$16:AL$41)</f>
        <v>16016077.2078919</v>
      </c>
      <c r="AM43" s="225"/>
      <c r="AN43" s="226"/>
      <c r="AO43" s="227" t="n">
        <f aca="false">SUMIF($AS$16:$AS$41,$AS43,AO$16:AO$41)</f>
        <v>20652245.5407385</v>
      </c>
      <c r="AP43" s="225" t="n">
        <f aca="false">SUMIF($AS$16:$AS$41,$AS43,AP$16:AP$41)</f>
        <v>11065</v>
      </c>
      <c r="AQ43" s="226" t="n">
        <f aca="false">SUMIF($AS$16:$AS$41,$AS43,AQ$16:AQ$41)</f>
        <v>30056002.2529757</v>
      </c>
      <c r="AR43" s="227" t="n">
        <f aca="false">SUMIF($AS$16:$AS$41,$AS43,AR$16:AR$41)</f>
        <v>36668322.7486304</v>
      </c>
      <c r="AS43" s="170" t="s">
        <v>169</v>
      </c>
      <c r="AT43" s="171"/>
      <c r="AU43" s="171"/>
      <c r="AV43" s="222" t="n">
        <f aca="false">AP43+AG43+X43+O43</f>
        <v>44815</v>
      </c>
      <c r="AW43" s="228" t="n">
        <f aca="false">AQ43+AH43+Y43+P43</f>
        <v>113402698.130783</v>
      </c>
      <c r="AX43" s="229" t="n">
        <f aca="false">AR43+AI43+Z43+Q43</f>
        <v>138351291.719555</v>
      </c>
      <c r="AY43" s="175" t="n">
        <f aca="false">AV43-AP43-AG43-X43-O43</f>
        <v>0</v>
      </c>
      <c r="AZ43" s="175" t="n">
        <f aca="false">AW43-AQ43-AH43-Y43-P43</f>
        <v>0</v>
      </c>
      <c r="BA43" s="175" t="n">
        <f aca="false">AX43-AR43-AI43-Z43-Q43</f>
        <v>0</v>
      </c>
      <c r="BD43" s="219" t="n">
        <f aca="false">SUMIF($AS$16:$AS$41,$AS43,BD$16:BD$41)</f>
        <v>24642621.52</v>
      </c>
      <c r="BE43" s="219" t="n">
        <f aca="false">SUMIF($AS$16:$AS$41,$AS43,BE$16:BE$41)</f>
        <v>30063998.2544</v>
      </c>
      <c r="BF43" s="219" t="n">
        <f aca="false">SUMIF($AS$16:$AS$41,$AS43,BF$16:BF$41)</f>
        <v>28523380.568</v>
      </c>
      <c r="BG43" s="219" t="n">
        <f aca="false">SUMIF($AS$16:$AS$41,$AS43,BG$16:BG$41)</f>
        <v>34788108.4916</v>
      </c>
      <c r="BH43" s="219" t="n">
        <f aca="false">SUMIF($AS$16:$AS$41,$AS43,BH$16:BH$41)</f>
        <v>26848834.176</v>
      </c>
      <c r="BI43" s="219" t="n">
        <f aca="false">SUMIF($AS$16:$AS$41,$AS43,BI$16:BI$41)</f>
        <v>32741394.5332</v>
      </c>
      <c r="BJ43" s="219" t="n">
        <f aca="false">SUMIF($AS$16:$AS$41,$AS43,BJ$16:BJ$41)</f>
        <v>26727386.382</v>
      </c>
      <c r="BK43" s="219" t="n">
        <f aca="false">SUMIF($AS$16:$AS$41,$AS43,BK$16:BK$41)</f>
        <v>32593294.8944</v>
      </c>
      <c r="BL43" s="219" t="n">
        <f aca="false">SUMIF($AS$16:$AS$41,$AS43,BL$16:BL$41)</f>
        <v>106742222.646</v>
      </c>
      <c r="BM43" s="219" t="n">
        <f aca="false">SUMIF($AS$16:$AS$41,$AS43,BM$16:BM$41)</f>
        <v>130186796.1736</v>
      </c>
      <c r="BO43" s="135"/>
      <c r="BP43" s="135"/>
      <c r="BQ43" s="135"/>
      <c r="BU43" s="178"/>
      <c r="BV43" s="84"/>
      <c r="BW43" s="135"/>
      <c r="CB43" s="178"/>
      <c r="CC43" s="135"/>
      <c r="CE43" s="135"/>
    </row>
    <row r="44" customFormat="false" ht="19.5" hidden="false" customHeight="true" outlineLevel="0" collapsed="false">
      <c r="A44" s="230"/>
      <c r="B44" s="231" t="s">
        <v>173</v>
      </c>
      <c r="C44" s="232"/>
      <c r="D44" s="233"/>
      <c r="E44" s="234"/>
      <c r="F44" s="233"/>
      <c r="G44" s="234"/>
      <c r="H44" s="233"/>
      <c r="I44" s="235"/>
      <c r="J44" s="236"/>
      <c r="K44" s="237" t="n">
        <f aca="false">SUM(K42:K43)</f>
        <v>105334872.0142</v>
      </c>
      <c r="L44" s="235"/>
      <c r="M44" s="236"/>
      <c r="N44" s="237" t="n">
        <f aca="false">SUM(N42:N43)</f>
        <v>76660418.7604</v>
      </c>
      <c r="O44" s="235" t="n">
        <f aca="false">SUM(O42:O43)</f>
        <v>22663</v>
      </c>
      <c r="P44" s="236" t="n">
        <f aca="false">SUM(P42:P43)</f>
        <v>149308900</v>
      </c>
      <c r="Q44" s="237" t="n">
        <f aca="false">SUM(Q42:Q43)</f>
        <v>181976730.8</v>
      </c>
      <c r="R44" s="235"/>
      <c r="S44" s="236"/>
      <c r="T44" s="237" t="n">
        <f aca="false">SUM(T42:T43)</f>
        <v>79177375.2691659</v>
      </c>
      <c r="U44" s="235"/>
      <c r="V44" s="236"/>
      <c r="W44" s="237" t="n">
        <f aca="false">SUM(W42:W43)</f>
        <v>110144804.412901</v>
      </c>
      <c r="X44" s="235" t="n">
        <f aca="false">SUM(X42:X43)</f>
        <v>22624</v>
      </c>
      <c r="Y44" s="236" t="n">
        <f aca="false">SUM(Y42:Y43)</f>
        <v>155281300</v>
      </c>
      <c r="Z44" s="237" t="n">
        <f aca="false">SUM(Z42:Z43)</f>
        <v>189320033.9996</v>
      </c>
      <c r="AA44" s="235"/>
      <c r="AB44" s="236"/>
      <c r="AC44" s="237" t="n">
        <f aca="false">SUM(AC42:AC43)</f>
        <v>91822931.2614444</v>
      </c>
      <c r="AD44" s="235"/>
      <c r="AE44" s="236"/>
      <c r="AF44" s="237" t="n">
        <f aca="false">SUM(AF42:AF43)</f>
        <v>105044699.150834</v>
      </c>
      <c r="AG44" s="235" t="n">
        <f aca="false">SUM(AG42:AG43)</f>
        <v>22094</v>
      </c>
      <c r="AH44" s="236" t="n">
        <f aca="false">SUM(AH42:AH43)</f>
        <v>161492600</v>
      </c>
      <c r="AI44" s="237" t="n">
        <f aca="false">SUM(AI42:AI43)</f>
        <v>196867307.859981</v>
      </c>
      <c r="AJ44" s="235"/>
      <c r="AK44" s="236"/>
      <c r="AL44" s="237" t="n">
        <f aca="false">SUM(AL42:AL43)</f>
        <v>98719740.7979959</v>
      </c>
      <c r="AM44" s="235"/>
      <c r="AN44" s="236"/>
      <c r="AO44" s="237" t="n">
        <f aca="false">SUM(AO42:AO43)</f>
        <v>106011629.619425</v>
      </c>
      <c r="AP44" s="235" t="n">
        <f aca="false">SUM(AP42:AP43)</f>
        <v>22079</v>
      </c>
      <c r="AQ44" s="236" t="n">
        <f aca="false">SUM(AQ42:AQ43)</f>
        <v>167952300</v>
      </c>
      <c r="AR44" s="237" t="n">
        <f aca="false">SUM(AR42:AR43)</f>
        <v>204739977.566018</v>
      </c>
      <c r="AS44" s="171"/>
      <c r="AT44" s="171"/>
      <c r="AU44" s="171"/>
      <c r="AV44" s="232" t="n">
        <f aca="false">AP44+AG44+X44+O44</f>
        <v>89460</v>
      </c>
      <c r="AW44" s="238" t="n">
        <f aca="false">AQ44+AH44+Y44+P44</f>
        <v>634035100</v>
      </c>
      <c r="AX44" s="239" t="n">
        <f aca="false">AR44+AI44+Z44+Q44</f>
        <v>772904050.225599</v>
      </c>
      <c r="AY44" s="175" t="n">
        <f aca="false">AV44-AP44-AG44-X44-O44</f>
        <v>0</v>
      </c>
      <c r="AZ44" s="175" t="n">
        <f aca="false">AW44-AQ44-AH44-Y44-P44</f>
        <v>0</v>
      </c>
      <c r="BA44" s="175" t="n">
        <f aca="false">AX44-AR44-AI44-Z44-Q44</f>
        <v>0</v>
      </c>
      <c r="BD44" s="219" t="n">
        <f aca="false">SUM(BD42:BD43)</f>
        <v>149308900</v>
      </c>
      <c r="BE44" s="219" t="n">
        <f aca="false">SUM(BE42:BE43)</f>
        <v>181976730.8</v>
      </c>
      <c r="BF44" s="219" t="n">
        <f aca="false">SUM(BF42:BF43)</f>
        <v>149296278.008</v>
      </c>
      <c r="BG44" s="219" t="n">
        <f aca="false">SUM(BG42:BG43)</f>
        <v>182012635.0716</v>
      </c>
      <c r="BH44" s="219" t="n">
        <f aca="false">SUM(BH42:BH43)</f>
        <v>149323591.926</v>
      </c>
      <c r="BI44" s="219" t="n">
        <f aca="false">SUM(BI42:BI43)</f>
        <v>182018510.9332</v>
      </c>
      <c r="BJ44" s="219" t="n">
        <f aca="false">SUM(BJ42:BJ43)</f>
        <v>149345791.742</v>
      </c>
      <c r="BK44" s="219" t="n">
        <f aca="false">SUM(BK42:BK43)</f>
        <v>182043840.9544</v>
      </c>
      <c r="BL44" s="219" t="n">
        <f aca="false">SUM(BL42:BL43)</f>
        <v>597274561.676</v>
      </c>
      <c r="BM44" s="219" t="n">
        <f aca="false">SUM(BM42:BM43)</f>
        <v>728051717.7592</v>
      </c>
      <c r="BO44" s="135"/>
      <c r="BP44" s="135"/>
      <c r="BQ44" s="135"/>
      <c r="BU44" s="178"/>
      <c r="BV44" s="84"/>
      <c r="BW44" s="135"/>
      <c r="CB44" s="178"/>
      <c r="CC44" s="135"/>
      <c r="CE44" s="135"/>
    </row>
    <row r="45" customFormat="false" ht="19.5" hidden="false" customHeight="true" outlineLevel="0" collapsed="false">
      <c r="A45" s="240"/>
      <c r="B45" s="241" t="s">
        <v>174</v>
      </c>
      <c r="C45" s="242"/>
      <c r="D45" s="243"/>
      <c r="E45" s="243"/>
      <c r="F45" s="244"/>
      <c r="G45" s="243"/>
      <c r="H45" s="244"/>
      <c r="I45" s="245"/>
      <c r="J45" s="246"/>
      <c r="K45" s="247"/>
      <c r="L45" s="246"/>
      <c r="M45" s="246"/>
      <c r="N45" s="246"/>
      <c r="O45" s="248"/>
      <c r="P45" s="249" t="n">
        <v>1.0512</v>
      </c>
      <c r="Q45" s="250"/>
      <c r="R45" s="248"/>
      <c r="S45" s="249"/>
      <c r="T45" s="250"/>
      <c r="U45" s="248"/>
      <c r="V45" s="249"/>
      <c r="W45" s="250"/>
      <c r="X45" s="248"/>
      <c r="Y45" s="249" t="n">
        <v>1.0401</v>
      </c>
      <c r="Z45" s="250"/>
      <c r="AA45" s="248"/>
      <c r="AB45" s="249"/>
      <c r="AC45" s="250"/>
      <c r="AD45" s="248"/>
      <c r="AE45" s="249"/>
      <c r="AF45" s="250"/>
      <c r="AG45" s="248"/>
      <c r="AH45" s="249" t="n">
        <v>1.0398</v>
      </c>
      <c r="AI45" s="250"/>
      <c r="AJ45" s="248"/>
      <c r="AK45" s="249"/>
      <c r="AL45" s="250"/>
      <c r="AM45" s="248"/>
      <c r="AN45" s="249"/>
      <c r="AO45" s="250"/>
      <c r="AP45" s="248"/>
      <c r="AQ45" s="249" t="n">
        <f aca="false">AH45</f>
        <v>1.0398</v>
      </c>
      <c r="AR45" s="250"/>
      <c r="AS45" s="251"/>
      <c r="AT45" s="251"/>
      <c r="AU45" s="251"/>
      <c r="AV45" s="251"/>
      <c r="AW45" s="252"/>
      <c r="AX45" s="251"/>
      <c r="AY45" s="251"/>
      <c r="AZ45" s="251"/>
      <c r="BA45" s="251"/>
      <c r="BB45" s="251"/>
      <c r="BC45" s="251"/>
      <c r="BD45" s="251" t="n">
        <f aca="false">BD44-P44</f>
        <v>0</v>
      </c>
      <c r="BE45" s="251" t="n">
        <f aca="false">BE44-Q44</f>
        <v>0</v>
      </c>
      <c r="BU45" s="178"/>
      <c r="CB45" s="178"/>
    </row>
    <row r="46" customFormat="false" ht="13.8" hidden="false" customHeight="false" outlineLevel="0" collapsed="false"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Q46" s="253"/>
      <c r="CB46" s="178"/>
    </row>
    <row r="47" customFormat="false" ht="39.75" hidden="false" customHeight="true" outlineLevel="0" collapsed="false"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7"/>
      <c r="P47" s="135"/>
      <c r="R47" s="58"/>
      <c r="S47" s="254"/>
      <c r="T47" s="58"/>
      <c r="U47" s="58"/>
      <c r="V47" s="58"/>
      <c r="W47" s="58"/>
      <c r="AA47" s="58"/>
      <c r="AB47" s="254"/>
      <c r="AC47" s="58"/>
      <c r="AD47" s="58"/>
      <c r="AE47" s="58"/>
      <c r="AF47" s="58"/>
      <c r="AX47" s="135"/>
      <c r="BU47" s="178"/>
      <c r="CB47" s="178"/>
    </row>
    <row r="48" customFormat="false" ht="16.5" hidden="false" customHeight="true" outlineLevel="0" collapsed="false">
      <c r="B48" s="255" t="s">
        <v>26</v>
      </c>
      <c r="C48" s="256" t="str">
        <f aca="false">'2.Ведомость работ'!C27</f>
        <v>Руководитель отдела по работе с системами учета электрической энергии</v>
      </c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8"/>
      <c r="P48" s="259"/>
      <c r="Q48" s="260"/>
      <c r="R48" s="257"/>
      <c r="S48" s="257"/>
      <c r="T48" s="257"/>
      <c r="U48" s="257"/>
      <c r="V48" s="257"/>
      <c r="W48" s="257"/>
      <c r="X48" s="255" t="str">
        <f aca="false">'2.Ведомость работ'!E27</f>
        <v>В.В. Матвеев</v>
      </c>
      <c r="AG48" s="29"/>
      <c r="AX48" s="135"/>
      <c r="BU48" s="178"/>
    </row>
    <row r="49" customFormat="false" ht="15" hidden="false" customHeight="false" outlineLevel="0" collapsed="false">
      <c r="P49" s="135"/>
      <c r="Y49" s="135"/>
      <c r="Z49" s="58"/>
      <c r="AH49" s="135"/>
      <c r="AI49" s="58"/>
      <c r="AQ49" s="135"/>
      <c r="AR49" s="58"/>
    </row>
    <row r="50" customFormat="false" ht="15" hidden="false" customHeight="false" outlineLevel="0" collapsed="false">
      <c r="C50" s="261" t="n">
        <f aca="false">D16/1.2-C16</f>
        <v>0</v>
      </c>
      <c r="P50" s="84" t="n">
        <f aca="false">Q42/1.22-P42</f>
        <v>-147645.245901689</v>
      </c>
      <c r="Q50" s="84"/>
      <c r="R50" s="84"/>
      <c r="S50" s="84"/>
      <c r="T50" s="84"/>
      <c r="U50" s="84"/>
      <c r="V50" s="84"/>
      <c r="W50" s="84"/>
      <c r="X50" s="84"/>
      <c r="Y50" s="84" t="n">
        <f aca="false">Z42/1.22-Y42</f>
        <v>-100944.262622967</v>
      </c>
      <c r="Z50" s="84"/>
      <c r="AA50" s="84"/>
      <c r="AB50" s="84"/>
      <c r="AC50" s="84"/>
      <c r="AD50" s="84"/>
      <c r="AE50" s="84"/>
      <c r="AF50" s="84"/>
      <c r="AG50" s="84"/>
      <c r="AH50" s="84" t="n">
        <f aca="false">AI42/1.22-AH42</f>
        <v>-125954.213130385</v>
      </c>
      <c r="AI50" s="84"/>
      <c r="AJ50" s="84"/>
      <c r="AK50" s="84"/>
      <c r="AL50" s="84"/>
      <c r="AM50" s="84"/>
      <c r="AN50" s="84"/>
      <c r="AO50" s="84"/>
      <c r="AP50" s="84"/>
      <c r="AQ50" s="84" t="n">
        <f aca="false">AR42/1.22-AQ42</f>
        <v>-132646.257361859</v>
      </c>
    </row>
    <row r="51" customFormat="false" ht="15" hidden="false" customHeight="false" outlineLevel="0" collapsed="false">
      <c r="P51" s="84" t="n">
        <f aca="false">Q43/1.22-P43</f>
        <v>0</v>
      </c>
      <c r="Q51" s="84"/>
      <c r="R51" s="84"/>
      <c r="S51" s="84"/>
      <c r="T51" s="84"/>
      <c r="U51" s="84"/>
      <c r="V51" s="84"/>
      <c r="W51" s="84"/>
      <c r="X51" s="84"/>
      <c r="Y51" s="84" t="n">
        <f aca="false">Z43/1.22-Y43</f>
        <v>0</v>
      </c>
      <c r="Z51" s="84"/>
      <c r="AA51" s="84"/>
      <c r="AB51" s="84"/>
      <c r="AC51" s="84"/>
      <c r="AD51" s="84"/>
      <c r="AE51" s="84"/>
      <c r="AF51" s="84"/>
      <c r="AG51" s="84"/>
      <c r="AH51" s="84" t="n">
        <f aca="false">AI43/1.22-AH43</f>
        <v>0</v>
      </c>
      <c r="AI51" s="84"/>
      <c r="AJ51" s="84"/>
      <c r="AK51" s="84"/>
      <c r="AL51" s="84"/>
      <c r="AM51" s="84"/>
      <c r="AN51" s="84"/>
      <c r="AO51" s="84"/>
      <c r="AP51" s="84"/>
      <c r="AQ51" s="84" t="n">
        <f aca="false">AR43/1.22-AQ43</f>
        <v>0</v>
      </c>
    </row>
    <row r="52" customFormat="false" ht="15" hidden="false" customHeight="false" outlineLevel="0" collapsed="false">
      <c r="P52" s="84" t="n">
        <f aca="false">Q44/1.22-P44</f>
        <v>-147645.245901674</v>
      </c>
      <c r="Q52" s="84"/>
      <c r="R52" s="84"/>
      <c r="S52" s="84"/>
      <c r="T52" s="84"/>
      <c r="U52" s="84"/>
      <c r="V52" s="84"/>
      <c r="W52" s="84"/>
      <c r="X52" s="84"/>
      <c r="Y52" s="84" t="n">
        <f aca="false">Z44/1.22-Y44</f>
        <v>-100944.262622982</v>
      </c>
      <c r="Z52" s="84"/>
      <c r="AA52" s="84"/>
      <c r="AB52" s="84"/>
      <c r="AC52" s="84"/>
      <c r="AD52" s="84"/>
      <c r="AE52" s="84"/>
      <c r="AF52" s="84"/>
      <c r="AG52" s="84"/>
      <c r="AH52" s="84" t="n">
        <f aca="false">AI44/1.22-AH44</f>
        <v>-125954.213130385</v>
      </c>
      <c r="AI52" s="84"/>
      <c r="AJ52" s="84"/>
      <c r="AK52" s="84"/>
      <c r="AL52" s="84"/>
      <c r="AM52" s="84"/>
      <c r="AN52" s="84"/>
      <c r="AO52" s="84"/>
      <c r="AP52" s="84"/>
      <c r="AQ52" s="84" t="n">
        <f aca="false">AR44/1.22-AQ44</f>
        <v>-132646.257361889</v>
      </c>
    </row>
    <row r="53" customFormat="false" ht="15" hidden="false" customHeight="false" outlineLevel="0" collapsed="false">
      <c r="C53" s="262" t="n">
        <f aca="false">C44-C43-C42</f>
        <v>0</v>
      </c>
      <c r="D53" s="262" t="n">
        <f aca="false">D44-D43-D42</f>
        <v>0</v>
      </c>
      <c r="E53" s="262"/>
      <c r="F53" s="262"/>
      <c r="G53" s="262"/>
      <c r="H53" s="262"/>
      <c r="I53" s="262"/>
      <c r="J53" s="262"/>
      <c r="K53" s="262"/>
      <c r="L53" s="262"/>
      <c r="M53" s="262"/>
      <c r="N53" s="262"/>
      <c r="O53" s="262" t="n">
        <f aca="false">O44-O43-O42</f>
        <v>0</v>
      </c>
      <c r="P53" s="262" t="n">
        <f aca="false">P44-P43-P42</f>
        <v>0</v>
      </c>
      <c r="Q53" s="262" t="n">
        <f aca="false">Q44-Q43-Q42</f>
        <v>0</v>
      </c>
      <c r="R53" s="262"/>
      <c r="S53" s="262"/>
      <c r="T53" s="262"/>
      <c r="U53" s="262"/>
      <c r="V53" s="262"/>
      <c r="W53" s="262"/>
      <c r="X53" s="262" t="n">
        <f aca="false">X44-X43-X42</f>
        <v>0</v>
      </c>
      <c r="Y53" s="262" t="n">
        <f aca="false">Y44-Y43-Y42</f>
        <v>0</v>
      </c>
      <c r="Z53" s="262" t="n">
        <f aca="false">Z44-Z43-Z42</f>
        <v>0</v>
      </c>
      <c r="AA53" s="262"/>
      <c r="AB53" s="262"/>
      <c r="AC53" s="262"/>
      <c r="AD53" s="262"/>
      <c r="AE53" s="262"/>
      <c r="AF53" s="262"/>
      <c r="AG53" s="262" t="n">
        <f aca="false">AG44-AG43-AG42</f>
        <v>0</v>
      </c>
      <c r="AH53" s="262" t="n">
        <f aca="false">AH44-AH43-AH42</f>
        <v>0</v>
      </c>
      <c r="AI53" s="262" t="n">
        <f aca="false">AI44-AI43-AI42</f>
        <v>0</v>
      </c>
      <c r="AJ53" s="262"/>
      <c r="AK53" s="262"/>
      <c r="AL53" s="262"/>
      <c r="AM53" s="262"/>
      <c r="AN53" s="262"/>
      <c r="AO53" s="262"/>
      <c r="AP53" s="262" t="n">
        <f aca="false">AP44-AP43-AP42</f>
        <v>0</v>
      </c>
      <c r="AQ53" s="262" t="n">
        <f aca="false">AQ44-AQ43-AQ42</f>
        <v>0</v>
      </c>
      <c r="AR53" s="262" t="n">
        <f aca="false">AR44-AR43-AR42</f>
        <v>0</v>
      </c>
    </row>
    <row r="54" customFormat="false" ht="15" hidden="false" customHeight="false" outlineLevel="0" collapsed="false"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  <c r="O54" s="262" t="n">
        <f aca="false">O44-SUM(O16:O41)</f>
        <v>0</v>
      </c>
      <c r="P54" s="262" t="n">
        <f aca="false">P44-SUM(P16:P41)</f>
        <v>0</v>
      </c>
      <c r="Q54" s="262" t="n">
        <f aca="false">Q44-SUM(Q16:Q41)</f>
        <v>0</v>
      </c>
      <c r="R54" s="262"/>
      <c r="S54" s="262"/>
      <c r="T54" s="262"/>
      <c r="U54" s="262"/>
      <c r="V54" s="262"/>
      <c r="W54" s="262"/>
      <c r="X54" s="262" t="n">
        <f aca="false">X44-SUM(X16:X41)</f>
        <v>0</v>
      </c>
      <c r="Y54" s="262" t="n">
        <f aca="false">Y44-SUM(Y16:Y41)</f>
        <v>0</v>
      </c>
      <c r="Z54" s="262" t="n">
        <f aca="false">Z44-SUM(Z16:Z41)</f>
        <v>0</v>
      </c>
      <c r="AA54" s="262"/>
      <c r="AB54" s="262"/>
      <c r="AC54" s="262"/>
      <c r="AD54" s="262"/>
      <c r="AE54" s="262"/>
      <c r="AF54" s="262"/>
      <c r="AG54" s="262" t="n">
        <f aca="false">AG44-SUM(AG16:AG41)</f>
        <v>0</v>
      </c>
      <c r="AH54" s="262" t="n">
        <f aca="false">AH44-SUM(AH16:AH41)</f>
        <v>0</v>
      </c>
      <c r="AI54" s="262" t="n">
        <f aca="false">AI44-SUM(AI16:AI41)</f>
        <v>0</v>
      </c>
      <c r="AJ54" s="262"/>
      <c r="AK54" s="262"/>
      <c r="AL54" s="262"/>
      <c r="AM54" s="262"/>
      <c r="AN54" s="262"/>
      <c r="AO54" s="262"/>
      <c r="AP54" s="262" t="n">
        <f aca="false">AP44-SUM(AP16:AP41)</f>
        <v>0</v>
      </c>
      <c r="AQ54" s="262" t="n">
        <f aca="false">AQ44-SUM(AQ16:AQ41)</f>
        <v>0</v>
      </c>
      <c r="AR54" s="262" t="n">
        <f aca="false">AR44-SUM(AR16:AR41)</f>
        <v>0</v>
      </c>
    </row>
    <row r="56" customFormat="false" ht="15" hidden="false" customHeight="false" outlineLevel="0" collapsed="false">
      <c r="AQ56" s="39" t="s">
        <v>175</v>
      </c>
    </row>
    <row r="57" customFormat="false" ht="13.8" hidden="false" customHeight="false" outlineLevel="0" collapsed="false">
      <c r="Q57" s="263" t="n">
        <f aca="false">(Q44-P44)/1000000</f>
        <v>32.6678308</v>
      </c>
      <c r="R57" s="264"/>
      <c r="S57" s="264"/>
      <c r="T57" s="264"/>
      <c r="U57" s="264"/>
      <c r="V57" s="264"/>
      <c r="W57" s="264"/>
      <c r="X57" s="265"/>
      <c r="Y57" s="265"/>
      <c r="Z57" s="263" t="n">
        <f aca="false">(Z44-Y44)/1000000</f>
        <v>34.0387339996</v>
      </c>
      <c r="AA57" s="264"/>
      <c r="AB57" s="264"/>
      <c r="AC57" s="264"/>
      <c r="AD57" s="264"/>
      <c r="AE57" s="264"/>
      <c r="AF57" s="264"/>
      <c r="AG57" s="265"/>
      <c r="AH57" s="265"/>
      <c r="AI57" s="263" t="n">
        <f aca="false">(AI44-AH44)/1000000</f>
        <v>35.3747078599809</v>
      </c>
      <c r="AJ57" s="264"/>
      <c r="AK57" s="264"/>
      <c r="AL57" s="264"/>
      <c r="AM57" s="264"/>
      <c r="AN57" s="264"/>
      <c r="AO57" s="264"/>
      <c r="AP57" s="265"/>
      <c r="AQ57" s="265"/>
      <c r="AR57" s="263" t="n">
        <f aca="false">(AR44-AQ44)/1000000</f>
        <v>36.7876775660185</v>
      </c>
      <c r="AX57" s="263" t="n">
        <f aca="false">(AX44-AW44)/1000000</f>
        <v>138.868950225599</v>
      </c>
    </row>
    <row r="61" customFormat="false" ht="15" hidden="false" customHeight="true" outlineLevel="0" collapsed="false">
      <c r="I61" s="235"/>
      <c r="J61" s="236"/>
      <c r="K61" s="237" t="n">
        <v>105465770.0988</v>
      </c>
      <c r="L61" s="235"/>
      <c r="M61" s="236"/>
      <c r="N61" s="237" t="n">
        <v>76676108.0092</v>
      </c>
      <c r="O61" s="219" t="n">
        <v>22896</v>
      </c>
      <c r="P61" s="226" t="n">
        <v>149308900</v>
      </c>
      <c r="Q61" s="226" t="n">
        <v>182156858</v>
      </c>
      <c r="R61" s="219"/>
      <c r="S61" s="226"/>
      <c r="T61" s="226" t="n">
        <v>409575430.724093</v>
      </c>
      <c r="U61" s="219"/>
      <c r="V61" s="226"/>
      <c r="W61" s="226" t="n">
        <v>159426357.098673</v>
      </c>
      <c r="X61" s="219" t="n">
        <v>65464</v>
      </c>
      <c r="Y61" s="226" t="n">
        <v>466394908.051447</v>
      </c>
      <c r="Z61" s="226" t="n">
        <v>569001787.822766</v>
      </c>
      <c r="AA61" s="219"/>
      <c r="AB61" s="226"/>
      <c r="AC61" s="226" t="n">
        <v>414910119.639863</v>
      </c>
      <c r="AD61" s="219"/>
      <c r="AE61" s="226"/>
      <c r="AF61" s="226" t="n">
        <v>132681730.716838</v>
      </c>
      <c r="AG61" s="219" t="n">
        <v>60189</v>
      </c>
      <c r="AH61" s="226" t="n">
        <v>448845778.980902</v>
      </c>
      <c r="AI61" s="226" t="n">
        <v>547591850.3567</v>
      </c>
      <c r="AJ61" s="219"/>
      <c r="AK61" s="226"/>
      <c r="AL61" s="226" t="n">
        <v>398047599.188648</v>
      </c>
      <c r="AM61" s="219"/>
      <c r="AN61" s="226"/>
      <c r="AO61" s="226" t="n">
        <v>90929237.6702383</v>
      </c>
      <c r="AP61" s="219" t="n">
        <v>51326</v>
      </c>
      <c r="AQ61" s="226" t="n">
        <v>400800685.949907</v>
      </c>
      <c r="AR61" s="226" t="n">
        <v>488976836.858887</v>
      </c>
    </row>
    <row r="62" customFormat="false" ht="15" hidden="false" customHeight="true" outlineLevel="0" collapsed="false">
      <c r="I62" s="235"/>
      <c r="J62" s="236"/>
      <c r="K62" s="237" t="n">
        <f aca="false">K61-K44</f>
        <v>130898.084600016</v>
      </c>
      <c r="L62" s="235"/>
      <c r="M62" s="236"/>
      <c r="N62" s="237" t="n">
        <f aca="false">N61-N44</f>
        <v>15689.2487999946</v>
      </c>
      <c r="O62" s="219" t="n">
        <f aca="false">O61-O44</f>
        <v>233</v>
      </c>
      <c r="P62" s="226" t="n">
        <f aca="false">P61-P44</f>
        <v>0</v>
      </c>
      <c r="Q62" s="226" t="n">
        <f aca="false">Q61-Q44</f>
        <v>180127.200000048</v>
      </c>
      <c r="R62" s="219"/>
      <c r="S62" s="226"/>
      <c r="T62" s="226" t="n">
        <f aca="false">T61-T44</f>
        <v>330398055.454927</v>
      </c>
      <c r="U62" s="219"/>
      <c r="V62" s="226"/>
      <c r="W62" s="226" t="n">
        <f aca="false">W61-W44</f>
        <v>49281552.6857715</v>
      </c>
      <c r="X62" s="219" t="n">
        <f aca="false">X61-X44</f>
        <v>42840</v>
      </c>
      <c r="Y62" s="226" t="n">
        <f aca="false">Y61-Y44</f>
        <v>311113608.051447</v>
      </c>
      <c r="Z62" s="226" t="n">
        <f aca="false">Z61-Z44</f>
        <v>379681753.823166</v>
      </c>
      <c r="AA62" s="219"/>
      <c r="AB62" s="226"/>
      <c r="AC62" s="226" t="n">
        <f aca="false">AC61-AC44</f>
        <v>323087188.378419</v>
      </c>
      <c r="AD62" s="219"/>
      <c r="AE62" s="226"/>
      <c r="AF62" s="226" t="n">
        <f aca="false">AF61-AF44</f>
        <v>27637031.5660036</v>
      </c>
      <c r="AG62" s="219" t="n">
        <f aca="false">AG61-AG44</f>
        <v>38095</v>
      </c>
      <c r="AH62" s="226" t="n">
        <f aca="false">AH61-AH44</f>
        <v>287353178.980902</v>
      </c>
      <c r="AI62" s="226" t="n">
        <f aca="false">AI61-AI44</f>
        <v>350724542.496719</v>
      </c>
      <c r="AJ62" s="219"/>
      <c r="AK62" s="226"/>
      <c r="AL62" s="226" t="n">
        <f aca="false">AL61-AL44</f>
        <v>299327858.390652</v>
      </c>
      <c r="AM62" s="219"/>
      <c r="AN62" s="226"/>
      <c r="AO62" s="226" t="n">
        <f aca="false">AO61-AO44</f>
        <v>-15082391.9491869</v>
      </c>
      <c r="AP62" s="219" t="n">
        <f aca="false">AP61-AP44</f>
        <v>29247</v>
      </c>
      <c r="AQ62" s="226" t="n">
        <f aca="false">AQ61-AQ44</f>
        <v>232848385.949907</v>
      </c>
      <c r="AR62" s="226" t="n">
        <f aca="false">AR61-AR44</f>
        <v>284236859.292869</v>
      </c>
    </row>
    <row r="63" customFormat="false" ht="15" hidden="false" customHeight="true" outlineLevel="0" collapsed="false">
      <c r="E63" s="266" t="n">
        <v>80</v>
      </c>
    </row>
    <row r="64" customFormat="false" ht="15.75" hidden="false" customHeight="false" outlineLevel="0" collapsed="false">
      <c r="B64" s="267"/>
    </row>
    <row r="65" customFormat="false" ht="15.75" hidden="false" customHeight="false" outlineLevel="0" collapsed="false">
      <c r="B65" s="267"/>
    </row>
    <row r="67" customFormat="false" ht="15" hidden="false" customHeight="false" outlineLevel="0" collapsed="false">
      <c r="P67" s="84"/>
    </row>
    <row r="68" customFormat="false" ht="15" hidden="false" customHeight="false" outlineLevel="0" collapsed="false">
      <c r="P68" s="84"/>
    </row>
    <row r="70" customFormat="false" ht="13.8" hidden="false" customHeight="false" outlineLevel="0" collapsed="false">
      <c r="O70" s="134" t="n">
        <f aca="false">O42-O71-O72</f>
        <v>0</v>
      </c>
      <c r="X70" s="134" t="n">
        <f aca="false">X42-X71-X72</f>
        <v>0</v>
      </c>
      <c r="AG70" s="134" t="n">
        <f aca="false">AG42-AG71-AG72</f>
        <v>0</v>
      </c>
      <c r="AP70" s="134" t="n">
        <f aca="false">AP42-AP71-AP72</f>
        <v>0</v>
      </c>
      <c r="AV70" s="134" t="n">
        <f aca="false">AV42-AV71-AV72</f>
        <v>0</v>
      </c>
    </row>
    <row r="71" customFormat="false" ht="13.8" hidden="false" customHeight="false" outlineLevel="0" collapsed="false">
      <c r="H71" s="119" t="s">
        <v>176</v>
      </c>
      <c r="I71" s="119"/>
      <c r="J71" s="119"/>
      <c r="K71" s="119"/>
      <c r="L71" s="119"/>
      <c r="M71" s="119"/>
      <c r="N71" s="119"/>
      <c r="O71" s="268" t="n">
        <f aca="false">O16+O17+O30+O31+O32+O33+O18+O34</f>
        <v>10626</v>
      </c>
      <c r="X71" s="268" t="n">
        <f aca="false">X16+X17+X30+X31+X32+X33+X18+X34</f>
        <v>9680</v>
      </c>
      <c r="AG71" s="268" t="n">
        <f aca="false">AG16+AG17+AG30+AG31+AG32+AG33+AG18+AG34</f>
        <v>9756</v>
      </c>
      <c r="AP71" s="268" t="n">
        <f aca="false">AP16+AP17+AP30+AP31+AP32+AP33+AP18+AP34</f>
        <v>9774</v>
      </c>
      <c r="AV71" s="269" t="n">
        <f aca="false">AV16+AV17+AV30+AV31+AV32+AV33+AV18+AV34</f>
        <v>39836</v>
      </c>
    </row>
    <row r="72" customFormat="false" ht="13.8" hidden="false" customHeight="false" outlineLevel="0" collapsed="false">
      <c r="H72" s="119" t="s">
        <v>177</v>
      </c>
      <c r="I72" s="119"/>
      <c r="J72" s="119"/>
      <c r="K72" s="119"/>
      <c r="L72" s="119"/>
      <c r="M72" s="119"/>
      <c r="N72" s="119"/>
      <c r="O72" s="268" t="n">
        <f aca="false">O42-O71</f>
        <v>688</v>
      </c>
      <c r="X72" s="268" t="n">
        <f aca="false">X42-X71</f>
        <v>1614</v>
      </c>
      <c r="AG72" s="268" t="n">
        <f aca="false">AG42-AG71</f>
        <v>1267</v>
      </c>
      <c r="AP72" s="268" t="n">
        <f aca="false">AP42-AP71</f>
        <v>1240</v>
      </c>
      <c r="AV72" s="268" t="n">
        <f aca="false">AV42-AV71</f>
        <v>4809</v>
      </c>
    </row>
    <row r="73" customFormat="false" ht="13.8" hidden="false" customHeight="false" outlineLevel="0" collapsed="false">
      <c r="H73" s="119" t="s">
        <v>178</v>
      </c>
      <c r="I73" s="119"/>
      <c r="J73" s="119"/>
      <c r="K73" s="119"/>
      <c r="L73" s="119"/>
      <c r="M73" s="119"/>
      <c r="N73" s="119"/>
      <c r="O73" s="268" t="n">
        <f aca="false">O43</f>
        <v>11349</v>
      </c>
      <c r="X73" s="268" t="n">
        <f aca="false">X43</f>
        <v>11330</v>
      </c>
      <c r="AG73" s="268" t="n">
        <f aca="false">AG43</f>
        <v>11071</v>
      </c>
      <c r="AP73" s="268" t="n">
        <f aca="false">AP43</f>
        <v>11065</v>
      </c>
      <c r="AV73" s="268" t="n">
        <f aca="false">AV43</f>
        <v>44815</v>
      </c>
    </row>
    <row r="74" customFormat="false" ht="13.8" hidden="false" customHeight="false" outlineLevel="0" collapsed="false">
      <c r="H74" s="119"/>
      <c r="I74" s="119"/>
      <c r="J74" s="119"/>
      <c r="K74" s="119"/>
      <c r="L74" s="119"/>
      <c r="M74" s="119"/>
      <c r="N74" s="119"/>
      <c r="O74" s="270" t="n">
        <f aca="false">O71+O72+O73</f>
        <v>22663</v>
      </c>
      <c r="X74" s="270" t="n">
        <f aca="false">X71+X72+X73</f>
        <v>22624</v>
      </c>
      <c r="AG74" s="270" t="n">
        <f aca="false">AG71+AG72+AG73</f>
        <v>22094</v>
      </c>
      <c r="AP74" s="270" t="n">
        <f aca="false">AP71+AP72+AP73</f>
        <v>22079</v>
      </c>
      <c r="AV74" s="270" t="n">
        <f aca="false">AV71+AV72+AV73</f>
        <v>89460</v>
      </c>
    </row>
    <row r="75" customFormat="false" ht="13.8" hidden="false" customHeight="false" outlineLevel="0" collapsed="false">
      <c r="H75" s="119"/>
      <c r="I75" s="119"/>
      <c r="J75" s="119"/>
      <c r="K75" s="119"/>
      <c r="L75" s="119"/>
      <c r="M75" s="119"/>
      <c r="N75" s="119"/>
      <c r="O75" s="116" t="n">
        <f aca="false">O71+O72-O42</f>
        <v>0</v>
      </c>
      <c r="X75" s="116" t="n">
        <f aca="false">X71+X72-X42</f>
        <v>0</v>
      </c>
      <c r="AG75" s="116" t="n">
        <f aca="false">AG71+AG72-AG42</f>
        <v>0</v>
      </c>
      <c r="AP75" s="116" t="n">
        <f aca="false">AP71+AP72-AP42</f>
        <v>0</v>
      </c>
      <c r="AV75" s="116" t="n">
        <f aca="false">AV71+AV72-AV42</f>
        <v>0</v>
      </c>
    </row>
    <row r="76" customFormat="false" ht="13.8" hidden="false" customHeight="false" outlineLevel="0" collapsed="false">
      <c r="H76" s="119"/>
      <c r="I76" s="119"/>
      <c r="J76" s="119"/>
      <c r="K76" s="119"/>
      <c r="L76" s="119"/>
      <c r="M76" s="119"/>
      <c r="N76" s="119"/>
      <c r="O76" s="116" t="n">
        <f aca="false">O73-O43</f>
        <v>0</v>
      </c>
      <c r="X76" s="116" t="n">
        <f aca="false">X73-X43</f>
        <v>0</v>
      </c>
      <c r="AG76" s="116" t="n">
        <f aca="false">AG73-AG43</f>
        <v>0</v>
      </c>
      <c r="AP76" s="116" t="n">
        <f aca="false">AP73-AP43</f>
        <v>0</v>
      </c>
      <c r="AV76" s="116" t="n">
        <f aca="false">AV73-AV43</f>
        <v>0</v>
      </c>
    </row>
    <row r="77" customFormat="false" ht="13.8" hidden="false" customHeight="false" outlineLevel="0" collapsed="false">
      <c r="H77" s="119"/>
      <c r="I77" s="119"/>
      <c r="J77" s="119"/>
      <c r="K77" s="119"/>
      <c r="L77" s="119"/>
      <c r="M77" s="119"/>
      <c r="N77" s="119"/>
      <c r="O77" s="116" t="n">
        <f aca="false">O74-O44</f>
        <v>0</v>
      </c>
      <c r="X77" s="116" t="n">
        <f aca="false">X74-X44</f>
        <v>0</v>
      </c>
      <c r="AG77" s="116" t="n">
        <f aca="false">AG74-AG44</f>
        <v>0</v>
      </c>
      <c r="AP77" s="116" t="n">
        <f aca="false">AP74-AP44</f>
        <v>0</v>
      </c>
      <c r="AV77" s="116" t="n">
        <f aca="false">AV74-AV44</f>
        <v>0</v>
      </c>
    </row>
    <row r="78" customFormat="false" ht="13.8" hidden="false" customHeight="false" outlineLevel="0" collapsed="false">
      <c r="O78" s="271" t="n">
        <f aca="false">O74-O71</f>
        <v>12037</v>
      </c>
      <c r="P78" s="84"/>
      <c r="Q78" s="84"/>
      <c r="R78" s="84"/>
      <c r="S78" s="84"/>
      <c r="T78" s="84"/>
      <c r="U78" s="84"/>
      <c r="V78" s="84"/>
      <c r="W78" s="84"/>
      <c r="X78" s="271" t="n">
        <f aca="false">X74-X71</f>
        <v>12944</v>
      </c>
      <c r="Y78" s="84"/>
      <c r="Z78" s="84"/>
      <c r="AA78" s="84"/>
      <c r="AB78" s="84"/>
      <c r="AC78" s="84"/>
      <c r="AD78" s="84"/>
      <c r="AE78" s="84"/>
      <c r="AF78" s="84"/>
      <c r="AG78" s="271" t="n">
        <f aca="false">AG74-AG71</f>
        <v>12338</v>
      </c>
      <c r="AH78" s="84"/>
      <c r="AI78" s="84"/>
      <c r="AJ78" s="84"/>
      <c r="AK78" s="84"/>
      <c r="AL78" s="84"/>
      <c r="AM78" s="84"/>
      <c r="AN78" s="84"/>
      <c r="AO78" s="84"/>
      <c r="AP78" s="271" t="n">
        <f aca="false">AP74-AP71</f>
        <v>12305</v>
      </c>
      <c r="AV78" s="272" t="n">
        <f aca="false">AV74-AV71</f>
        <v>49624</v>
      </c>
    </row>
    <row r="83" customFormat="false" ht="15" hidden="false" customHeight="true" outlineLevel="0" collapsed="false">
      <c r="Y83" s="273" t="n">
        <v>-1758.75612080097</v>
      </c>
      <c r="AH83" s="273" t="n">
        <v>-264.387129455805</v>
      </c>
      <c r="AQ83" s="273" t="n">
        <v>7055.03983393312</v>
      </c>
    </row>
    <row r="84" customFormat="false" ht="15" hidden="false" customHeight="true" outlineLevel="0" collapsed="false">
      <c r="X84" s="274" t="n">
        <f aca="false">X22+X23+X24</f>
        <v>3912</v>
      </c>
      <c r="Y84" s="275" t="n">
        <f aca="false">Y16+Y17+Y18+Y19+Y20+Y21+Y22+Y23+Y24+Y25+Y26+Y27+Y28+Y29+Y40</f>
        <v>68787466.504048</v>
      </c>
      <c r="AG84" s="274" t="n">
        <f aca="false">AG22+AG23+AG24</f>
        <v>4222</v>
      </c>
      <c r="AH84" s="275" t="n">
        <f aca="false">AH16+AH17+AH18+AH19+AH20+AH21+AH22+AH23+AH24+AH25+AH26+AH27+AH28+AH29+AH40</f>
        <v>77852629.4789493</v>
      </c>
      <c r="AP84" s="274" t="n">
        <f aca="false">AP22+AP23+AP24</f>
        <v>4394</v>
      </c>
      <c r="AQ84" s="275" t="n">
        <f aca="false">AQ16+AQ17+AQ18+AQ19+AQ20+AQ21+AQ22+AQ23+AQ24+AQ25+AQ26+AQ27+AQ28+AQ29+AQ40</f>
        <v>83515351.1836073</v>
      </c>
    </row>
    <row r="85" customFormat="false" ht="15" hidden="false" customHeight="true" outlineLevel="0" collapsed="false">
      <c r="C85" s="276"/>
      <c r="D85" s="276"/>
      <c r="E85" s="276"/>
      <c r="F85" s="276"/>
      <c r="G85" s="276"/>
      <c r="H85" s="276"/>
      <c r="I85" s="276"/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  <c r="V85" s="276"/>
      <c r="W85" s="276"/>
      <c r="X85" s="274" t="n">
        <f aca="false">X35+X36+X37+X38+X39</f>
        <v>5768</v>
      </c>
      <c r="Y85" s="275" t="n">
        <f aca="false">Y30+Y31+Y32+Y33+Y34+Y35+Y36+Y37+Y38+Y39</f>
        <v>86493833.495952</v>
      </c>
      <c r="Z85" s="276"/>
      <c r="AA85" s="276"/>
      <c r="AB85" s="276"/>
      <c r="AC85" s="276"/>
      <c r="AD85" s="276"/>
      <c r="AE85" s="276"/>
      <c r="AF85" s="276"/>
      <c r="AG85" s="274" t="n">
        <f aca="false">AG35+AG36+AG37+AG38+AG39</f>
        <v>5534</v>
      </c>
      <c r="AH85" s="275" t="n">
        <f aca="false">AH30+AH31+AH32+AH33+AH34+AH35+AH36+AH37+AH38+AH39</f>
        <v>83639970.5210507</v>
      </c>
      <c r="AI85" s="276"/>
      <c r="AJ85" s="276"/>
      <c r="AK85" s="276"/>
      <c r="AL85" s="276"/>
      <c r="AM85" s="276"/>
      <c r="AN85" s="276"/>
      <c r="AO85" s="276"/>
      <c r="AP85" s="274" t="n">
        <f aca="false">AP35+AP36+AP37+AP38+AP39</f>
        <v>5380</v>
      </c>
      <c r="AQ85" s="275" t="n">
        <f aca="false">AQ30+AQ31+AQ32+AQ33+AQ34+AQ35+AQ36+AQ37+AQ38+AQ39</f>
        <v>84436948.8163927</v>
      </c>
      <c r="AR85" s="276"/>
    </row>
    <row r="86" customFormat="false" ht="15" hidden="false" customHeight="true" outlineLevel="0" collapsed="false">
      <c r="Y86" s="275" t="n">
        <f aca="false">SUM(Y84:Y85)</f>
        <v>155281300</v>
      </c>
      <c r="AH86" s="275" t="n">
        <f aca="false">SUM(AH84:AH85)</f>
        <v>161492600</v>
      </c>
      <c r="AQ86" s="275" t="n">
        <f aca="false">SUM(AQ84:AQ85)</f>
        <v>167952300</v>
      </c>
    </row>
    <row r="87" customFormat="false" ht="15" hidden="false" customHeight="true" outlineLevel="0" collapsed="false">
      <c r="Y87" s="277" t="n">
        <v>155281300</v>
      </c>
      <c r="AH87" s="277" t="n">
        <v>161492600</v>
      </c>
      <c r="AQ87" s="277" t="n">
        <v>167952300</v>
      </c>
    </row>
    <row r="88" customFormat="false" ht="15" hidden="false" customHeight="true" outlineLevel="0" collapsed="false">
      <c r="Y88" s="273" t="n">
        <f aca="false">Y87-Y86</f>
        <v>0</v>
      </c>
      <c r="AH88" s="273" t="n">
        <f aca="false">AH87-AH86</f>
        <v>0</v>
      </c>
      <c r="AQ88" s="273" t="n">
        <f aca="false">AQ87-AQ86</f>
        <v>0</v>
      </c>
    </row>
    <row r="89" customFormat="false" ht="15" hidden="false" customHeight="true" outlineLevel="0" collapsed="false">
      <c r="Y89" s="277" t="n">
        <f aca="false">Y87-Y85</f>
        <v>68787466.504048</v>
      </c>
      <c r="AH89" s="277" t="n">
        <f aca="false">AH87-AH85</f>
        <v>77852629.4789493</v>
      </c>
      <c r="AQ89" s="277" t="n">
        <f aca="false">AQ87-AQ85</f>
        <v>83515351.1836073</v>
      </c>
    </row>
    <row r="90" customFormat="false" ht="15" hidden="false" customHeight="true" outlineLevel="0" collapsed="false">
      <c r="Y90" s="278"/>
      <c r="AH90" s="278" t="n">
        <f aca="false">AH88/($E30+$E35)*$Y$45*$AH$45</f>
        <v>0</v>
      </c>
      <c r="AQ90" s="278" t="n">
        <f aca="false">AQ88/($E30+$E35)*$Y$45*$AH$45</f>
        <v>0</v>
      </c>
    </row>
  </sheetData>
  <mergeCells count="33">
    <mergeCell ref="C13:D13"/>
    <mergeCell ref="E13:F13"/>
    <mergeCell ref="G13:H13"/>
    <mergeCell ref="I13:Q13"/>
    <mergeCell ref="R13:Z13"/>
    <mergeCell ref="AA13:AI13"/>
    <mergeCell ref="AJ13:AR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N14"/>
    <mergeCell ref="O14:Q14"/>
    <mergeCell ref="R14:T14"/>
    <mergeCell ref="U14:W14"/>
    <mergeCell ref="X14:Z14"/>
    <mergeCell ref="AA14:AC14"/>
    <mergeCell ref="AD14:AF14"/>
    <mergeCell ref="AG14:AI14"/>
    <mergeCell ref="AJ14:AL14"/>
    <mergeCell ref="AM14:AO14"/>
    <mergeCell ref="AP14:AR14"/>
    <mergeCell ref="AV14:AX14"/>
    <mergeCell ref="BD14:BE14"/>
    <mergeCell ref="BF14:BG14"/>
    <mergeCell ref="BH14:BI14"/>
    <mergeCell ref="BJ14:BK14"/>
    <mergeCell ref="BL14:BM14"/>
  </mergeCells>
  <conditionalFormatting sqref="I62:AR62">
    <cfRule type="cellIs" priority="2" operator="notEqual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62"/>
  <sheetViews>
    <sheetView showFormulas="false" showGridLines="true" showRowColHeaders="true" showZeros="true" rightToLeft="false" tabSelected="false" showOutlineSymbols="true" defaultGridColor="true" view="pageBreakPreview" topLeftCell="A7" colorId="64" zoomScale="65" zoomScaleNormal="55" zoomScalePageLayoutView="65" workbookViewId="0">
      <selection pane="topLeft" activeCell="Q16" activeCellId="4" sqref="O42 X42 AG42 AP42 Q16"/>
    </sheetView>
  </sheetViews>
  <sheetFormatPr defaultColWidth="8.859375" defaultRowHeight="15" zeroHeight="false" outlineLevelRow="0" outlineLevelCol="0"/>
  <cols>
    <col collapsed="false" customWidth="false" hidden="false" outlineLevel="0" max="2" min="1" style="39" width="8.86"/>
    <col collapsed="false" customWidth="true" hidden="false" outlineLevel="0" max="3" min="3" style="39" width="43.14"/>
    <col collapsed="false" customWidth="true" hidden="false" outlineLevel="0" max="13" min="4" style="39" width="13.15"/>
    <col collapsed="false" customWidth="true" hidden="false" outlineLevel="0" max="15" min="14" style="39" width="13.86"/>
    <col collapsed="false" customWidth="true" hidden="false" outlineLevel="0" max="16" min="16" style="39" width="13.42"/>
    <col collapsed="false" customWidth="true" hidden="false" outlineLevel="0" max="17" min="17" style="39" width="15.71"/>
    <col collapsed="false" customWidth="true" hidden="true" outlineLevel="0" max="18" min="18" style="39" width="15.71"/>
    <col collapsed="false" customWidth="true" hidden="true" outlineLevel="0" max="19" min="19" style="39" width="18.57"/>
    <col collapsed="false" customWidth="true" hidden="true" outlineLevel="0" max="26" min="20" style="39" width="15.71"/>
    <col collapsed="false" customWidth="true" hidden="false" outlineLevel="0" max="27" min="27" style="134" width="12.57"/>
    <col collapsed="false" customWidth="true" hidden="false" outlineLevel="0" max="28" min="28" style="39" width="15"/>
    <col collapsed="false" customWidth="true" hidden="false" outlineLevel="0" max="37" min="29" style="39" width="18.57"/>
    <col collapsed="false" customWidth="false" hidden="false" outlineLevel="0" max="257" min="38" style="39" width="8.86"/>
  </cols>
  <sheetData>
    <row r="1" customFormat="false" ht="15" hidden="false" customHeight="false" outlineLevel="0" collapsed="false">
      <c r="AC1" s="3"/>
      <c r="AD1" s="3"/>
      <c r="AE1" s="3"/>
      <c r="AF1" s="3"/>
      <c r="AG1" s="3"/>
      <c r="AH1" s="3"/>
      <c r="AI1" s="3"/>
      <c r="AJ1" s="3"/>
      <c r="AK1" s="3"/>
    </row>
    <row r="2" customFormat="false" ht="15" hidden="false" customHeight="false" outlineLevel="0" collapsed="false">
      <c r="AC2" s="3"/>
      <c r="AD2" s="3"/>
      <c r="AE2" s="3"/>
      <c r="AF2" s="3"/>
      <c r="AG2" s="3"/>
      <c r="AH2" s="3"/>
      <c r="AI2" s="3"/>
      <c r="AJ2" s="3"/>
      <c r="AK2" s="3"/>
    </row>
    <row r="3" customFormat="false" ht="15" hidden="false" customHeight="false" outlineLevel="0" collapsed="false">
      <c r="AC3" s="3"/>
      <c r="AD3" s="3"/>
      <c r="AE3" s="3"/>
      <c r="AF3" s="3"/>
      <c r="AG3" s="3"/>
      <c r="AH3" s="3"/>
      <c r="AI3" s="3"/>
      <c r="AJ3" s="3"/>
      <c r="AK3" s="3"/>
    </row>
    <row r="4" customFormat="false" ht="15" hidden="false" customHeight="false" outlineLevel="0" collapsed="false">
      <c r="AC4" s="3"/>
      <c r="AD4" s="3"/>
      <c r="AE4" s="3"/>
      <c r="AF4" s="3"/>
      <c r="AG4" s="3"/>
      <c r="AH4" s="3"/>
      <c r="AI4" s="3"/>
      <c r="AJ4" s="3"/>
      <c r="AK4" s="3"/>
    </row>
    <row r="5" customFormat="false" ht="15" hidden="false" customHeight="false" outlineLevel="0" collapsed="false">
      <c r="AC5" s="3"/>
      <c r="AD5" s="3"/>
      <c r="AE5" s="3"/>
      <c r="AF5" s="3"/>
      <c r="AG5" s="3"/>
      <c r="AH5" s="3"/>
      <c r="AI5" s="3"/>
      <c r="AJ5" s="3"/>
      <c r="AK5" s="3"/>
    </row>
    <row r="6" customFormat="false" ht="15" hidden="false" customHeight="false" outlineLevel="0" collapsed="false">
      <c r="AC6" s="3"/>
      <c r="AD6" s="3"/>
      <c r="AE6" s="3"/>
      <c r="AF6" s="3"/>
      <c r="AG6" s="3"/>
      <c r="AH6" s="3"/>
      <c r="AI6" s="3"/>
      <c r="AJ6" s="3"/>
      <c r="AK6" s="3"/>
    </row>
    <row r="7" customFormat="false" ht="15" hidden="false" customHeight="false" outlineLevel="0" collapsed="false">
      <c r="AC7" s="3"/>
      <c r="AD7" s="3"/>
      <c r="AE7" s="3"/>
      <c r="AF7" s="3"/>
      <c r="AG7" s="3"/>
      <c r="AH7" s="3"/>
      <c r="AI7" s="3"/>
      <c r="AJ7" s="3"/>
      <c r="AK7" s="3"/>
    </row>
    <row r="8" customFormat="false" ht="15" hidden="false" customHeight="false" outlineLevel="0" collapsed="false">
      <c r="C8" s="71" t="s">
        <v>149</v>
      </c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</row>
    <row r="9" customFormat="false" ht="15" hidden="false" customHeight="false" outlineLevel="0" collapsed="false">
      <c r="C9" s="78" t="s">
        <v>150</v>
      </c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</row>
    <row r="10" customFormat="false" ht="15" hidden="false" customHeight="false" outlineLevel="0" collapsed="false"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customFormat="false" ht="15" hidden="false" customHeight="false" outlineLevel="0" collapsed="false">
      <c r="C11" s="71" t="s">
        <v>151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 customFormat="false" ht="15" hidden="false" customHeight="false" outlineLevel="0" collapsed="false">
      <c r="C12" s="57" t="s">
        <v>152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customFormat="false" ht="15" hidden="false" customHeight="false" outlineLevel="0" collapsed="false"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customFormat="false" ht="15" hidden="false" customHeight="true" outlineLevel="0" collapsed="false">
      <c r="B14" s="279" t="s">
        <v>156</v>
      </c>
      <c r="C14" s="279" t="s">
        <v>157</v>
      </c>
      <c r="D14" s="280" t="s">
        <v>179</v>
      </c>
      <c r="E14" s="280" t="s">
        <v>180</v>
      </c>
      <c r="F14" s="281" t="s">
        <v>181</v>
      </c>
      <c r="G14" s="282" t="s">
        <v>182</v>
      </c>
      <c r="H14" s="283" t="s">
        <v>183</v>
      </c>
      <c r="I14" s="284" t="s">
        <v>184</v>
      </c>
      <c r="J14" s="285" t="s">
        <v>185</v>
      </c>
      <c r="K14" s="286" t="s">
        <v>186</v>
      </c>
      <c r="L14" s="287" t="s">
        <v>187</v>
      </c>
      <c r="M14" s="288" t="s">
        <v>188</v>
      </c>
      <c r="N14" s="289" t="s">
        <v>189</v>
      </c>
      <c r="O14" s="290" t="s">
        <v>190</v>
      </c>
      <c r="P14" s="143" t="s">
        <v>158</v>
      </c>
      <c r="Q14" s="291" t="s">
        <v>191</v>
      </c>
      <c r="R14" s="292" t="s">
        <v>160</v>
      </c>
      <c r="S14" s="292"/>
      <c r="T14" s="292"/>
      <c r="U14" s="293" t="s">
        <v>161</v>
      </c>
      <c r="V14" s="293"/>
      <c r="W14" s="293"/>
      <c r="X14" s="294" t="s">
        <v>192</v>
      </c>
      <c r="Y14" s="294"/>
      <c r="Z14" s="294"/>
      <c r="AA14" s="295" t="n">
        <v>2024</v>
      </c>
      <c r="AB14" s="295"/>
      <c r="AC14" s="295"/>
      <c r="AD14" s="296" t="s">
        <v>193</v>
      </c>
      <c r="AE14" s="296"/>
      <c r="AF14" s="296" t="s">
        <v>194</v>
      </c>
      <c r="AG14" s="296"/>
      <c r="AH14" s="297" t="s">
        <v>195</v>
      </c>
      <c r="AI14" s="297"/>
      <c r="AJ14" s="298" t="s">
        <v>196</v>
      </c>
      <c r="AK14" s="298"/>
    </row>
    <row r="15" customFormat="false" ht="44.25" hidden="false" customHeight="true" outlineLevel="0" collapsed="false">
      <c r="B15" s="279"/>
      <c r="C15" s="279"/>
      <c r="D15" s="280"/>
      <c r="E15" s="280"/>
      <c r="F15" s="281"/>
      <c r="G15" s="282"/>
      <c r="H15" s="283"/>
      <c r="I15" s="284"/>
      <c r="J15" s="285"/>
      <c r="K15" s="286"/>
      <c r="L15" s="287"/>
      <c r="M15" s="288"/>
      <c r="N15" s="289"/>
      <c r="O15" s="290"/>
      <c r="P15" s="143"/>
      <c r="Q15" s="291"/>
      <c r="R15" s="299" t="s">
        <v>163</v>
      </c>
      <c r="S15" s="300" t="s">
        <v>164</v>
      </c>
      <c r="T15" s="301" t="s">
        <v>165</v>
      </c>
      <c r="U15" s="302" t="s">
        <v>163</v>
      </c>
      <c r="V15" s="303" t="s">
        <v>164</v>
      </c>
      <c r="W15" s="304" t="s">
        <v>165</v>
      </c>
      <c r="X15" s="302" t="s">
        <v>163</v>
      </c>
      <c r="Y15" s="303" t="s">
        <v>164</v>
      </c>
      <c r="Z15" s="305" t="s">
        <v>165</v>
      </c>
      <c r="AA15" s="299" t="s">
        <v>163</v>
      </c>
      <c r="AB15" s="300" t="s">
        <v>164</v>
      </c>
      <c r="AC15" s="301" t="s">
        <v>165</v>
      </c>
      <c r="AD15" s="302" t="s">
        <v>164</v>
      </c>
      <c r="AE15" s="305" t="s">
        <v>165</v>
      </c>
      <c r="AF15" s="299" t="s">
        <v>164</v>
      </c>
      <c r="AG15" s="301" t="s">
        <v>165</v>
      </c>
      <c r="AH15" s="302" t="s">
        <v>164</v>
      </c>
      <c r="AI15" s="305" t="s">
        <v>165</v>
      </c>
      <c r="AJ15" s="306" t="s">
        <v>164</v>
      </c>
      <c r="AK15" s="304" t="s">
        <v>165</v>
      </c>
    </row>
    <row r="16" customFormat="false" ht="28.5" hidden="false" customHeight="false" outlineLevel="0" collapsed="false">
      <c r="B16" s="307" t="n">
        <v>1</v>
      </c>
      <c r="C16" s="308" t="str">
        <f aca="false">'3. Перечень цен'!B13</f>
        <v>Однофазный прибор учета (3-х уровневая архитектура)</v>
      </c>
      <c r="D16" s="309" t="n">
        <f aca="false">ROUND(E16/1.2,2)</f>
        <v>12969.44</v>
      </c>
      <c r="E16" s="310" t="n">
        <v>15563.33</v>
      </c>
      <c r="F16" s="311" t="n">
        <f aca="false">ROUND(G16/1.2,2)</f>
        <v>10500</v>
      </c>
      <c r="G16" s="312" t="n">
        <v>12600</v>
      </c>
      <c r="H16" s="309" t="n">
        <f aca="false">ROUND(I16/1.2,2)</f>
        <v>10279</v>
      </c>
      <c r="I16" s="313" t="n">
        <v>12334.8</v>
      </c>
      <c r="J16" s="309" t="n">
        <f aca="false">ROUND(K16/1.2,2)</f>
        <v>8935.83</v>
      </c>
      <c r="K16" s="314" t="n">
        <v>10723</v>
      </c>
      <c r="L16" s="309" t="n">
        <f aca="false">ROUND(M16/1.2,2)</f>
        <v>10279</v>
      </c>
      <c r="M16" s="314" t="n">
        <v>12334.8</v>
      </c>
      <c r="N16" s="309"/>
      <c r="O16" s="310"/>
      <c r="P16" s="315" t="n">
        <f aca="false">J16</f>
        <v>8935.83</v>
      </c>
      <c r="Q16" s="316" t="n">
        <f aca="false">P16*1.2</f>
        <v>10722.996</v>
      </c>
      <c r="R16" s="172" t="e">
        <f aca="false">#REF!</f>
        <v>#REF!</v>
      </c>
      <c r="S16" s="173" t="e">
        <f aca="false">R16*P16</f>
        <v>#REF!</v>
      </c>
      <c r="T16" s="317" t="e">
        <f aca="false">S16*1.2</f>
        <v>#REF!</v>
      </c>
      <c r="U16" s="185"/>
      <c r="V16" s="318"/>
      <c r="W16" s="319"/>
      <c r="X16" s="196" t="e">
        <f aca="false">#REF!</f>
        <v>#REF!</v>
      </c>
      <c r="Y16" s="318" t="e">
        <f aca="false">X16*P16</f>
        <v>#REF!</v>
      </c>
      <c r="Z16" s="320" t="e">
        <f aca="false">Y16*1.2</f>
        <v>#REF!</v>
      </c>
      <c r="AA16" s="172" t="n">
        <v>10249</v>
      </c>
      <c r="AB16" s="321"/>
      <c r="AC16" s="322"/>
      <c r="AD16" s="323" t="n">
        <f aca="false">AA16*D16</f>
        <v>132923790.56</v>
      </c>
      <c r="AE16" s="322" t="n">
        <f aca="false">AD16*1.2</f>
        <v>159508548.672</v>
      </c>
      <c r="AF16" s="324" t="n">
        <f aca="false">AA16*F16</f>
        <v>107614500</v>
      </c>
      <c r="AG16" s="174" t="n">
        <f aca="false">AF16*1.2</f>
        <v>129137400</v>
      </c>
      <c r="AH16" s="325" t="n">
        <f aca="false">AA16*J16</f>
        <v>91583321.67</v>
      </c>
      <c r="AI16" s="322" t="n">
        <f aca="false">AH16*1.2</f>
        <v>109899986.004</v>
      </c>
      <c r="AJ16" s="323" t="n">
        <f aca="false">AA16*H16</f>
        <v>105349471</v>
      </c>
      <c r="AK16" s="174" t="n">
        <f aca="false">AJ16*1.2</f>
        <v>126419365.2</v>
      </c>
    </row>
    <row r="17" customFormat="false" ht="28.5" hidden="false" customHeight="false" outlineLevel="0" collapsed="false">
      <c r="B17" s="326" t="n">
        <v>2</v>
      </c>
      <c r="C17" s="327" t="str">
        <f aca="false">'3. Перечень цен'!C13</f>
        <v>Трехфазный прибор учета прямого включения (3-х уровневая архитектура)</v>
      </c>
      <c r="D17" s="328" t="n">
        <f aca="false">ROUND(E17/1.2,2)</f>
        <v>20556.94</v>
      </c>
      <c r="E17" s="329" t="n">
        <v>24668.33</v>
      </c>
      <c r="F17" s="330" t="n">
        <f aca="false">ROUND(G17/1.2,2)</f>
        <v>18200</v>
      </c>
      <c r="G17" s="312" t="n">
        <v>21840</v>
      </c>
      <c r="H17" s="328" t="n">
        <f aca="false">ROUND(I17/1.2,2)</f>
        <v>17996</v>
      </c>
      <c r="I17" s="331" t="n">
        <v>21595.2</v>
      </c>
      <c r="J17" s="309" t="n">
        <f aca="false">ROUND(K17/1.2,2)</f>
        <v>15407.5</v>
      </c>
      <c r="K17" s="332" t="n">
        <v>18489</v>
      </c>
      <c r="L17" s="309" t="n">
        <f aca="false">ROUND(M17/1.2,2)</f>
        <v>17715.43</v>
      </c>
      <c r="M17" s="332" t="n">
        <v>21258.52</v>
      </c>
      <c r="N17" s="328"/>
      <c r="O17" s="333"/>
      <c r="P17" s="315" t="n">
        <f aca="false">J17</f>
        <v>15407.5</v>
      </c>
      <c r="Q17" s="316" t="n">
        <f aca="false">P17*1.2</f>
        <v>18489</v>
      </c>
      <c r="R17" s="182" t="e">
        <f aca="false">#REF!</f>
        <v>#REF!</v>
      </c>
      <c r="S17" s="186" t="e">
        <f aca="false">R17*P17</f>
        <v>#REF!</v>
      </c>
      <c r="T17" s="317" t="e">
        <f aca="false">S17*1.2</f>
        <v>#REF!</v>
      </c>
      <c r="U17" s="185"/>
      <c r="V17" s="318"/>
      <c r="W17" s="319"/>
      <c r="X17" s="196" t="e">
        <f aca="false">#REF!</f>
        <v>#REF!</v>
      </c>
      <c r="Y17" s="318" t="e">
        <f aca="false">X17*P17</f>
        <v>#REF!</v>
      </c>
      <c r="Z17" s="320" t="e">
        <f aca="false">Y17*1.2</f>
        <v>#REF!</v>
      </c>
      <c r="AA17" s="182" t="n">
        <v>114</v>
      </c>
      <c r="AB17" s="321"/>
      <c r="AC17" s="322"/>
      <c r="AD17" s="323" t="n">
        <f aca="false">AA17*D17</f>
        <v>2343491.16</v>
      </c>
      <c r="AE17" s="322" t="n">
        <f aca="false">AD17*1.2</f>
        <v>2812189.392</v>
      </c>
      <c r="AF17" s="324" t="n">
        <f aca="false">AA17*F17</f>
        <v>2074800</v>
      </c>
      <c r="AG17" s="174" t="n">
        <f aca="false">AF17*1.2</f>
        <v>2489760</v>
      </c>
      <c r="AH17" s="325" t="n">
        <f aca="false">AA17*J17</f>
        <v>1756455</v>
      </c>
      <c r="AI17" s="322" t="n">
        <f aca="false">AH17*1.2</f>
        <v>2107746</v>
      </c>
      <c r="AJ17" s="323" t="n">
        <f aca="false">AA17*H17</f>
        <v>2051544</v>
      </c>
      <c r="AK17" s="174" t="n">
        <f aca="false">AJ17*1.2</f>
        <v>2461852.8</v>
      </c>
    </row>
    <row r="18" customFormat="false" ht="42.75" hidden="false" customHeight="false" outlineLevel="0" collapsed="false">
      <c r="B18" s="334" t="n">
        <v>3</v>
      </c>
      <c r="C18" s="327" t="str">
        <f aca="false">'3. Перечень цен'!D13</f>
        <v>Трехфазный прибор учета полукосвенного включения (3-х уровневая архитектура)</v>
      </c>
      <c r="D18" s="328" t="n">
        <f aca="false">ROUND(E18/1.2,2)</f>
        <v>18512.39</v>
      </c>
      <c r="E18" s="335" t="n">
        <v>22214.87</v>
      </c>
      <c r="F18" s="330" t="n">
        <f aca="false">ROUND(G18/1.2,2)</f>
        <v>18250</v>
      </c>
      <c r="G18" s="336" t="n">
        <v>21900</v>
      </c>
      <c r="H18" s="328" t="n">
        <f aca="false">ROUND(I18/1.2,2)</f>
        <v>17996</v>
      </c>
      <c r="I18" s="331" t="n">
        <v>21595.2</v>
      </c>
      <c r="J18" s="309" t="n">
        <f aca="false">ROUND(K18/1.2,2)</f>
        <v>15407.5</v>
      </c>
      <c r="K18" s="337" t="n">
        <v>18489</v>
      </c>
      <c r="L18" s="309" t="n">
        <f aca="false">ROUND(M18/1.2,2)</f>
        <v>16203.71</v>
      </c>
      <c r="M18" s="337" t="n">
        <v>19444.45</v>
      </c>
      <c r="N18" s="338"/>
      <c r="O18" s="339"/>
      <c r="P18" s="315" t="n">
        <f aca="false">J18</f>
        <v>15407.5</v>
      </c>
      <c r="Q18" s="316" t="n">
        <f aca="false">P18*1.2</f>
        <v>18489</v>
      </c>
      <c r="R18" s="182" t="e">
        <f aca="false">#REF!</f>
        <v>#REF!</v>
      </c>
      <c r="S18" s="186" t="e">
        <f aca="false">R18*P18</f>
        <v>#REF!</v>
      </c>
      <c r="T18" s="317" t="e">
        <f aca="false">S18*1.2</f>
        <v>#REF!</v>
      </c>
      <c r="U18" s="185"/>
      <c r="V18" s="318"/>
      <c r="W18" s="319"/>
      <c r="X18" s="196" t="e">
        <f aca="false">#REF!</f>
        <v>#REF!</v>
      </c>
      <c r="Y18" s="318" t="e">
        <f aca="false">X18*P18</f>
        <v>#REF!</v>
      </c>
      <c r="Z18" s="320" t="e">
        <f aca="false">Y18*1.2</f>
        <v>#REF!</v>
      </c>
      <c r="AA18" s="182" t="n">
        <v>176</v>
      </c>
      <c r="AB18" s="321"/>
      <c r="AC18" s="322"/>
      <c r="AD18" s="323" t="n">
        <f aca="false">AA18*D18</f>
        <v>3258180.64</v>
      </c>
      <c r="AE18" s="322" t="n">
        <f aca="false">AD18*1.2</f>
        <v>3909816.768</v>
      </c>
      <c r="AF18" s="324" t="n">
        <f aca="false">AA18*F18</f>
        <v>3212000</v>
      </c>
      <c r="AG18" s="174" t="n">
        <f aca="false">AF18*1.2</f>
        <v>3854400</v>
      </c>
      <c r="AH18" s="325" t="n">
        <f aca="false">AA18*J18</f>
        <v>2711720</v>
      </c>
      <c r="AI18" s="322" t="n">
        <f aca="false">AH18*1.2</f>
        <v>3254064</v>
      </c>
      <c r="AJ18" s="323" t="n">
        <f aca="false">AA18*H18</f>
        <v>3167296</v>
      </c>
      <c r="AK18" s="174" t="n">
        <f aca="false">AJ18*1.2</f>
        <v>3800755.2</v>
      </c>
    </row>
    <row r="19" customFormat="false" ht="15" hidden="false" customHeight="false" outlineLevel="0" collapsed="false">
      <c r="B19" s="326" t="n">
        <v>4</v>
      </c>
      <c r="C19" s="327" t="s">
        <v>39</v>
      </c>
      <c r="D19" s="328" t="n">
        <f aca="false">ROUND(E19/1.2,2)</f>
        <v>58985.14</v>
      </c>
      <c r="E19" s="329" t="n">
        <v>70782.17</v>
      </c>
      <c r="F19" s="330" t="n">
        <f aca="false">ROUND(G19/1.2,2)</f>
        <v>100000</v>
      </c>
      <c r="G19" s="312" t="n">
        <v>120000</v>
      </c>
      <c r="H19" s="328" t="n">
        <f aca="false">ROUND(I19/1.2,2)</f>
        <v>94432</v>
      </c>
      <c r="I19" s="331" t="n">
        <v>113318.4</v>
      </c>
      <c r="J19" s="328" t="n">
        <v>250000</v>
      </c>
      <c r="K19" s="332" t="n">
        <v>300000</v>
      </c>
      <c r="L19" s="328"/>
      <c r="M19" s="332"/>
      <c r="N19" s="328"/>
      <c r="O19" s="333"/>
      <c r="P19" s="340" t="n">
        <f aca="false">D19</f>
        <v>58985.14</v>
      </c>
      <c r="Q19" s="316" t="n">
        <f aca="false">P19*1.2</f>
        <v>70782.168</v>
      </c>
      <c r="R19" s="182" t="n">
        <v>58</v>
      </c>
      <c r="S19" s="186" t="n">
        <f aca="false">R19*P19</f>
        <v>3421138.12</v>
      </c>
      <c r="T19" s="317" t="n">
        <f aca="false">S19*1.2</f>
        <v>4105365.744</v>
      </c>
      <c r="U19" s="185"/>
      <c r="V19" s="318"/>
      <c r="W19" s="319"/>
      <c r="X19" s="196" t="e">
        <f aca="false">#REF!</f>
        <v>#REF!</v>
      </c>
      <c r="Y19" s="186" t="e">
        <f aca="false">X19*P19</f>
        <v>#REF!</v>
      </c>
      <c r="Z19" s="320" t="e">
        <f aca="false">Y19*1.2</f>
        <v>#REF!</v>
      </c>
      <c r="AA19" s="182" t="n">
        <v>121</v>
      </c>
      <c r="AB19" s="321"/>
      <c r="AC19" s="322"/>
      <c r="AD19" s="323" t="n">
        <f aca="false">AA19*D19</f>
        <v>7137201.94</v>
      </c>
      <c r="AE19" s="322" t="n">
        <f aca="false">AD19*1.2</f>
        <v>8564642.328</v>
      </c>
      <c r="AF19" s="324" t="n">
        <f aca="false">AA19*F19</f>
        <v>12100000</v>
      </c>
      <c r="AG19" s="174" t="n">
        <f aca="false">AF19*1.2</f>
        <v>14520000</v>
      </c>
      <c r="AH19" s="325" t="n">
        <f aca="false">AA19*J19</f>
        <v>30250000</v>
      </c>
      <c r="AI19" s="322" t="n">
        <f aca="false">AH19*1.2</f>
        <v>36300000</v>
      </c>
      <c r="AJ19" s="323" t="n">
        <f aca="false">AA19*H19</f>
        <v>11426272</v>
      </c>
      <c r="AK19" s="174" t="n">
        <f aca="false">AJ19*1.2</f>
        <v>13711526.4</v>
      </c>
    </row>
    <row r="20" customFormat="false" ht="15" hidden="false" customHeight="false" outlineLevel="0" collapsed="false">
      <c r="B20" s="326" t="n">
        <v>5</v>
      </c>
      <c r="C20" s="327" t="s">
        <v>41</v>
      </c>
      <c r="D20" s="328" t="n">
        <f aca="false">ROUND(E20/1.2,2)</f>
        <v>1105.44</v>
      </c>
      <c r="E20" s="329" t="n">
        <v>1326.53</v>
      </c>
      <c r="F20" s="330" t="n">
        <f aca="false">ROUND(G20/1.2,2)</f>
        <v>650</v>
      </c>
      <c r="G20" s="312" t="n">
        <v>780</v>
      </c>
      <c r="H20" s="328" t="n">
        <f aca="false">ROUND(I20/1.2,2)</f>
        <v>616.67</v>
      </c>
      <c r="I20" s="332" t="n">
        <v>740</v>
      </c>
      <c r="J20" s="328"/>
      <c r="K20" s="332"/>
      <c r="L20" s="328"/>
      <c r="M20" s="332"/>
      <c r="N20" s="328"/>
      <c r="O20" s="333"/>
      <c r="P20" s="340" t="n">
        <f aca="false">H20</f>
        <v>616.67</v>
      </c>
      <c r="Q20" s="316" t="n">
        <f aca="false">P20*1.2</f>
        <v>740.004</v>
      </c>
      <c r="R20" s="182" t="e">
        <f aca="false">R18*3</f>
        <v>#REF!</v>
      </c>
      <c r="S20" s="186" t="e">
        <f aca="false">R20*P20</f>
        <v>#REF!</v>
      </c>
      <c r="T20" s="317" t="e">
        <f aca="false">S20*1.2</f>
        <v>#REF!</v>
      </c>
      <c r="U20" s="185"/>
      <c r="V20" s="318"/>
      <c r="W20" s="319"/>
      <c r="X20" s="196" t="e">
        <f aca="false">X18*3</f>
        <v>#REF!</v>
      </c>
      <c r="Y20" s="186" t="e">
        <f aca="false">X20*P20</f>
        <v>#REF!</v>
      </c>
      <c r="Z20" s="320" t="e">
        <f aca="false">Y20*1.2</f>
        <v>#REF!</v>
      </c>
      <c r="AA20" s="182" t="n">
        <v>729</v>
      </c>
      <c r="AB20" s="321"/>
      <c r="AC20" s="322"/>
      <c r="AD20" s="323" t="n">
        <f aca="false">AA20*D20</f>
        <v>805865.76</v>
      </c>
      <c r="AE20" s="322" t="n">
        <f aca="false">AD20*1.2</f>
        <v>967038.912</v>
      </c>
      <c r="AF20" s="324" t="n">
        <f aca="false">AA20*F20</f>
        <v>473850</v>
      </c>
      <c r="AG20" s="174" t="n">
        <f aca="false">AF20*1.2</f>
        <v>568620</v>
      </c>
      <c r="AH20" s="325" t="n">
        <f aca="false">AA20*J20</f>
        <v>0</v>
      </c>
      <c r="AI20" s="322" t="n">
        <f aca="false">AH20*1.2</f>
        <v>0</v>
      </c>
      <c r="AJ20" s="323" t="n">
        <f aca="false">AA20*H20</f>
        <v>449552.43</v>
      </c>
      <c r="AK20" s="174" t="n">
        <f aca="false">AJ20*1.2</f>
        <v>539462.916</v>
      </c>
    </row>
    <row r="21" customFormat="false" ht="28.5" hidden="false" customHeight="false" outlineLevel="0" collapsed="false">
      <c r="B21" s="334" t="n">
        <v>6</v>
      </c>
      <c r="C21" s="327" t="str">
        <f aca="false">'3. Перечень цен'!H13</f>
        <v>Замена однофазного прибора учета (3-х уровневая архитектура)</v>
      </c>
      <c r="D21" s="328" t="n">
        <f aca="false">ROUND(E21/1.2,2)</f>
        <v>2000</v>
      </c>
      <c r="E21" s="329" t="n">
        <v>2400</v>
      </c>
      <c r="F21" s="330" t="n">
        <f aca="false">ROUND(G21/1.2,2)</f>
        <v>1150</v>
      </c>
      <c r="G21" s="312" t="n">
        <v>1380</v>
      </c>
      <c r="H21" s="328" t="n">
        <f aca="false">ROUND(I21/1.2,2)</f>
        <v>1000</v>
      </c>
      <c r="I21" s="332" t="n">
        <v>1200</v>
      </c>
      <c r="J21" s="328"/>
      <c r="K21" s="332"/>
      <c r="L21" s="328"/>
      <c r="M21" s="332"/>
      <c r="N21" s="328"/>
      <c r="O21" s="333"/>
      <c r="P21" s="340" t="n">
        <f aca="false">H21</f>
        <v>1000</v>
      </c>
      <c r="Q21" s="316" t="n">
        <f aca="false">P21*1.2</f>
        <v>1200</v>
      </c>
      <c r="R21" s="182" t="e">
        <f aca="false">R16</f>
        <v>#REF!</v>
      </c>
      <c r="S21" s="186" t="e">
        <f aca="false">R21*P21</f>
        <v>#REF!</v>
      </c>
      <c r="T21" s="317" t="e">
        <f aca="false">S21*1.2</f>
        <v>#REF!</v>
      </c>
      <c r="U21" s="185"/>
      <c r="V21" s="318"/>
      <c r="W21" s="319"/>
      <c r="X21" s="196" t="e">
        <f aca="false">X16</f>
        <v>#REF!</v>
      </c>
      <c r="Y21" s="186" t="e">
        <f aca="false">X21*P21</f>
        <v>#REF!</v>
      </c>
      <c r="Z21" s="320" t="e">
        <f aca="false">Y21*1.2</f>
        <v>#REF!</v>
      </c>
      <c r="AA21" s="182"/>
      <c r="AB21" s="321"/>
      <c r="AC21" s="322"/>
      <c r="AD21" s="323" t="n">
        <f aca="false">AA21*D21</f>
        <v>0</v>
      </c>
      <c r="AE21" s="322" t="n">
        <f aca="false">AD21*1.2</f>
        <v>0</v>
      </c>
      <c r="AF21" s="324" t="n">
        <f aca="false">AA21*F21</f>
        <v>0</v>
      </c>
      <c r="AG21" s="174" t="n">
        <f aca="false">AF21*1.2</f>
        <v>0</v>
      </c>
      <c r="AH21" s="325" t="n">
        <f aca="false">AA21*J21</f>
        <v>0</v>
      </c>
      <c r="AI21" s="322" t="n">
        <f aca="false">AH21*1.2</f>
        <v>0</v>
      </c>
      <c r="AJ21" s="323" t="n">
        <f aca="false">AA21*H21</f>
        <v>0</v>
      </c>
      <c r="AK21" s="174" t="n">
        <f aca="false">AJ21*1.2</f>
        <v>0</v>
      </c>
    </row>
    <row r="22" customFormat="false" ht="54" hidden="false" customHeight="true" outlineLevel="0" collapsed="false">
      <c r="B22" s="326" t="n">
        <v>7</v>
      </c>
      <c r="C22" s="327" t="str">
        <f aca="false">'3. Перечень цен'!I13</f>
        <v>Замена трехфазного прибора учета прямого включения (3-х уровневая архитектура)</v>
      </c>
      <c r="D22" s="328" t="n">
        <f aca="false">ROUND(E22/1.2,2)</f>
        <v>2200</v>
      </c>
      <c r="E22" s="329" t="n">
        <v>2640</v>
      </c>
      <c r="F22" s="330" t="n">
        <f aca="false">ROUND(G22/1.2,2)</f>
        <v>2500</v>
      </c>
      <c r="G22" s="312" t="n">
        <v>3000</v>
      </c>
      <c r="H22" s="328" t="n">
        <f aca="false">ROUND(I22/1.2,2)</f>
        <v>2400</v>
      </c>
      <c r="I22" s="332" t="n">
        <v>2880</v>
      </c>
      <c r="J22" s="328"/>
      <c r="K22" s="332"/>
      <c r="L22" s="328"/>
      <c r="M22" s="332"/>
      <c r="N22" s="328"/>
      <c r="O22" s="333"/>
      <c r="P22" s="340" t="n">
        <f aca="false">D22</f>
        <v>2200</v>
      </c>
      <c r="Q22" s="316" t="n">
        <f aca="false">P22*1.2</f>
        <v>2640</v>
      </c>
      <c r="R22" s="182" t="e">
        <f aca="false">R17</f>
        <v>#REF!</v>
      </c>
      <c r="S22" s="186" t="e">
        <f aca="false">R22*P22</f>
        <v>#REF!</v>
      </c>
      <c r="T22" s="317" t="e">
        <f aca="false">S22*1.2</f>
        <v>#REF!</v>
      </c>
      <c r="U22" s="185"/>
      <c r="V22" s="318"/>
      <c r="W22" s="319"/>
      <c r="X22" s="196" t="e">
        <f aca="false">X17</f>
        <v>#REF!</v>
      </c>
      <c r="Y22" s="186" t="e">
        <f aca="false">X22*P22</f>
        <v>#REF!</v>
      </c>
      <c r="Z22" s="320" t="e">
        <f aca="false">Y22*1.2</f>
        <v>#REF!</v>
      </c>
      <c r="AA22" s="182"/>
      <c r="AB22" s="321"/>
      <c r="AC22" s="322"/>
      <c r="AD22" s="323" t="n">
        <f aca="false">AA22*D22</f>
        <v>0</v>
      </c>
      <c r="AE22" s="322" t="n">
        <f aca="false">AD22*1.2</f>
        <v>0</v>
      </c>
      <c r="AF22" s="324" t="n">
        <f aca="false">AA22*F22</f>
        <v>0</v>
      </c>
      <c r="AG22" s="174" t="n">
        <f aca="false">AF22*1.2</f>
        <v>0</v>
      </c>
      <c r="AH22" s="325" t="n">
        <f aca="false">AA22*J22</f>
        <v>0</v>
      </c>
      <c r="AI22" s="322" t="n">
        <f aca="false">AH22*1.2</f>
        <v>0</v>
      </c>
      <c r="AJ22" s="323" t="n">
        <f aca="false">AA22*H22</f>
        <v>0</v>
      </c>
      <c r="AK22" s="174" t="n">
        <f aca="false">AJ22*1.2</f>
        <v>0</v>
      </c>
    </row>
    <row r="23" customFormat="false" ht="42.75" hidden="false" customHeight="false" outlineLevel="0" collapsed="false">
      <c r="B23" s="326" t="n">
        <v>8</v>
      </c>
      <c r="C23" s="327" t="str">
        <f aca="false">'3. Перечень цен'!J13</f>
        <v>Замена трехфазного прибора учета полукосвеного включения (3-х уровневая архитектура)</v>
      </c>
      <c r="D23" s="328" t="n">
        <f aca="false">ROUND(E23/1.2,2)</f>
        <v>4950</v>
      </c>
      <c r="E23" s="335" t="n">
        <v>5940</v>
      </c>
      <c r="F23" s="330" t="n">
        <f aca="false">ROUND(G23/1.2,2)</f>
        <v>2500</v>
      </c>
      <c r="G23" s="336" t="n">
        <v>3000</v>
      </c>
      <c r="H23" s="328" t="n">
        <f aca="false">ROUND(I23/1.2,2)</f>
        <v>2400</v>
      </c>
      <c r="I23" s="337" t="n">
        <v>2880</v>
      </c>
      <c r="J23" s="338"/>
      <c r="K23" s="337"/>
      <c r="L23" s="338"/>
      <c r="M23" s="337"/>
      <c r="N23" s="338"/>
      <c r="O23" s="339"/>
      <c r="P23" s="340" t="n">
        <f aca="false">H23</f>
        <v>2400</v>
      </c>
      <c r="Q23" s="316" t="n">
        <f aca="false">P23*1.2</f>
        <v>2880</v>
      </c>
      <c r="R23" s="182" t="e">
        <f aca="false">R18</f>
        <v>#REF!</v>
      </c>
      <c r="S23" s="186" t="e">
        <f aca="false">R23*P23</f>
        <v>#REF!</v>
      </c>
      <c r="T23" s="317" t="e">
        <f aca="false">S23*1.2</f>
        <v>#REF!</v>
      </c>
      <c r="U23" s="185"/>
      <c r="V23" s="318"/>
      <c r="W23" s="319"/>
      <c r="X23" s="196" t="e">
        <f aca="false">X18</f>
        <v>#REF!</v>
      </c>
      <c r="Y23" s="186" t="e">
        <f aca="false">X23*P23</f>
        <v>#REF!</v>
      </c>
      <c r="Z23" s="320" t="e">
        <f aca="false">Y23*1.2</f>
        <v>#REF!</v>
      </c>
      <c r="AA23" s="182"/>
      <c r="AB23" s="321"/>
      <c r="AC23" s="322"/>
      <c r="AD23" s="323" t="n">
        <f aca="false">AA23*D23</f>
        <v>0</v>
      </c>
      <c r="AE23" s="322" t="n">
        <f aca="false">AD23*1.2</f>
        <v>0</v>
      </c>
      <c r="AF23" s="324" t="n">
        <f aca="false">AA23*F23</f>
        <v>0</v>
      </c>
      <c r="AG23" s="174" t="n">
        <f aca="false">AF23*1.2</f>
        <v>0</v>
      </c>
      <c r="AH23" s="325" t="n">
        <f aca="false">AA23*J23</f>
        <v>0</v>
      </c>
      <c r="AI23" s="322" t="n">
        <f aca="false">AH23*1.2</f>
        <v>0</v>
      </c>
      <c r="AJ23" s="323" t="n">
        <f aca="false">AA23*H23</f>
        <v>0</v>
      </c>
      <c r="AK23" s="174" t="n">
        <f aca="false">AJ23*1.2</f>
        <v>0</v>
      </c>
    </row>
    <row r="24" customFormat="false" ht="15" hidden="false" customHeight="false" outlineLevel="0" collapsed="false">
      <c r="B24" s="334" t="n">
        <v>9</v>
      </c>
      <c r="C24" s="327" t="s">
        <v>45</v>
      </c>
      <c r="D24" s="328" t="n">
        <f aca="false">ROUND(E24/1.2,2)</f>
        <v>21000</v>
      </c>
      <c r="E24" s="329" t="n">
        <v>25200</v>
      </c>
      <c r="F24" s="330" t="n">
        <f aca="false">ROUND(G24/1.2,2)</f>
        <v>18000</v>
      </c>
      <c r="G24" s="312" t="n">
        <v>21600</v>
      </c>
      <c r="H24" s="328" t="n">
        <f aca="false">ROUND(I24/1.2,2)</f>
        <v>15000</v>
      </c>
      <c r="I24" s="332" t="n">
        <v>18000</v>
      </c>
      <c r="J24" s="328"/>
      <c r="K24" s="332"/>
      <c r="L24" s="328"/>
      <c r="M24" s="332"/>
      <c r="N24" s="328"/>
      <c r="O24" s="333"/>
      <c r="P24" s="340" t="n">
        <f aca="false">H24</f>
        <v>15000</v>
      </c>
      <c r="Q24" s="316" t="n">
        <f aca="false">P24*1.2</f>
        <v>18000</v>
      </c>
      <c r="R24" s="182" t="e">
        <f aca="false">#REF!</f>
        <v>#REF!</v>
      </c>
      <c r="S24" s="186" t="e">
        <f aca="false">R24*P24</f>
        <v>#REF!</v>
      </c>
      <c r="T24" s="317" t="e">
        <f aca="false">S24*1.2</f>
        <v>#REF!</v>
      </c>
      <c r="U24" s="185"/>
      <c r="V24" s="318"/>
      <c r="W24" s="319"/>
      <c r="X24" s="196" t="e">
        <f aca="false">X19</f>
        <v>#REF!</v>
      </c>
      <c r="Y24" s="186" t="e">
        <f aca="false">X24*P24</f>
        <v>#REF!</v>
      </c>
      <c r="Z24" s="320" t="e">
        <f aca="false">Y24*1.2</f>
        <v>#REF!</v>
      </c>
      <c r="AA24" s="182"/>
      <c r="AB24" s="321"/>
      <c r="AC24" s="322"/>
      <c r="AD24" s="323" t="n">
        <f aca="false">AA24*D24</f>
        <v>0</v>
      </c>
      <c r="AE24" s="322" t="n">
        <f aca="false">AD24*1.2</f>
        <v>0</v>
      </c>
      <c r="AF24" s="324" t="n">
        <f aca="false">AA24*F24</f>
        <v>0</v>
      </c>
      <c r="AG24" s="174" t="n">
        <f aca="false">AF24*1.2</f>
        <v>0</v>
      </c>
      <c r="AH24" s="325" t="n">
        <f aca="false">AA24*J24</f>
        <v>0</v>
      </c>
      <c r="AI24" s="322" t="n">
        <f aca="false">AH24*1.2</f>
        <v>0</v>
      </c>
      <c r="AJ24" s="323" t="n">
        <f aca="false">AA24*H24</f>
        <v>0</v>
      </c>
      <c r="AK24" s="174" t="n">
        <f aca="false">AJ24*1.2</f>
        <v>0</v>
      </c>
    </row>
    <row r="25" customFormat="false" ht="15" hidden="false" customHeight="false" outlineLevel="0" collapsed="false">
      <c r="B25" s="326" t="n">
        <v>10</v>
      </c>
      <c r="C25" s="327" t="s">
        <v>47</v>
      </c>
      <c r="D25" s="328" t="n">
        <f aca="false">ROUND(E25/1.2,2)</f>
        <v>2486.62</v>
      </c>
      <c r="E25" s="329" t="n">
        <v>2983.94</v>
      </c>
      <c r="F25" s="330" t="n">
        <f aca="false">ROUND(G25/1.2,2)</f>
        <v>1500</v>
      </c>
      <c r="G25" s="312" t="n">
        <v>1800</v>
      </c>
      <c r="H25" s="328" t="n">
        <f aca="false">ROUND(I25/1.2,2)</f>
        <v>1375</v>
      </c>
      <c r="I25" s="332" t="n">
        <v>1650</v>
      </c>
      <c r="J25" s="328"/>
      <c r="K25" s="332"/>
      <c r="L25" s="328"/>
      <c r="M25" s="332"/>
      <c r="N25" s="328"/>
      <c r="O25" s="333"/>
      <c r="P25" s="340" t="n">
        <f aca="false">H25</f>
        <v>1375</v>
      </c>
      <c r="Q25" s="316" t="n">
        <f aca="false">P25*1.2</f>
        <v>1650</v>
      </c>
      <c r="R25" s="182" t="e">
        <f aca="false">R20</f>
        <v>#REF!</v>
      </c>
      <c r="S25" s="186" t="e">
        <f aca="false">R25*P25</f>
        <v>#REF!</v>
      </c>
      <c r="T25" s="317" t="e">
        <f aca="false">S25*1.2</f>
        <v>#REF!</v>
      </c>
      <c r="U25" s="185"/>
      <c r="V25" s="318"/>
      <c r="W25" s="319"/>
      <c r="X25" s="196" t="e">
        <f aca="false">X20</f>
        <v>#REF!</v>
      </c>
      <c r="Y25" s="186" t="e">
        <f aca="false">X25*P25</f>
        <v>#REF!</v>
      </c>
      <c r="Z25" s="320" t="e">
        <f aca="false">Y25*1.2</f>
        <v>#REF!</v>
      </c>
      <c r="AA25" s="182"/>
      <c r="AB25" s="321"/>
      <c r="AC25" s="322"/>
      <c r="AD25" s="323" t="n">
        <f aca="false">AA25*D25</f>
        <v>0</v>
      </c>
      <c r="AE25" s="322" t="n">
        <f aca="false">AD25*1.2</f>
        <v>0</v>
      </c>
      <c r="AF25" s="324" t="n">
        <f aca="false">AA25*F25</f>
        <v>0</v>
      </c>
      <c r="AG25" s="174" t="n">
        <f aca="false">AF25*1.2</f>
        <v>0</v>
      </c>
      <c r="AH25" s="325" t="n">
        <f aca="false">AA25*J25</f>
        <v>0</v>
      </c>
      <c r="AI25" s="322" t="n">
        <f aca="false">AH25*1.2</f>
        <v>0</v>
      </c>
      <c r="AJ25" s="323" t="n">
        <f aca="false">AA25*H25</f>
        <v>0</v>
      </c>
      <c r="AK25" s="174" t="n">
        <f aca="false">AJ25*1.2</f>
        <v>0</v>
      </c>
    </row>
    <row r="26" customFormat="false" ht="15" hidden="false" customHeight="false" outlineLevel="0" collapsed="false">
      <c r="B26" s="326" t="n">
        <v>11</v>
      </c>
      <c r="C26" s="327" t="s">
        <v>125</v>
      </c>
      <c r="D26" s="328"/>
      <c r="E26" s="329"/>
      <c r="F26" s="330"/>
      <c r="G26" s="312"/>
      <c r="H26" s="328"/>
      <c r="I26" s="332"/>
      <c r="J26" s="328"/>
      <c r="K26" s="332"/>
      <c r="L26" s="328"/>
      <c r="M26" s="332"/>
      <c r="N26" s="328"/>
      <c r="O26" s="333"/>
      <c r="P26" s="340"/>
      <c r="Q26" s="316" t="n">
        <f aca="false">P26*1.2</f>
        <v>0</v>
      </c>
      <c r="R26" s="341"/>
      <c r="S26" s="318"/>
      <c r="T26" s="319"/>
      <c r="U26" s="185"/>
      <c r="V26" s="318"/>
      <c r="W26" s="319"/>
      <c r="X26" s="341"/>
      <c r="Y26" s="318"/>
      <c r="Z26" s="342"/>
      <c r="AA26" s="182"/>
      <c r="AB26" s="321"/>
      <c r="AC26" s="322"/>
      <c r="AD26" s="323" t="n">
        <f aca="false">AA26*D26</f>
        <v>0</v>
      </c>
      <c r="AE26" s="322" t="n">
        <f aca="false">AD26*1.2</f>
        <v>0</v>
      </c>
      <c r="AF26" s="324" t="n">
        <f aca="false">AA26*F26</f>
        <v>0</v>
      </c>
      <c r="AG26" s="174" t="n">
        <f aca="false">AF26*1.2</f>
        <v>0</v>
      </c>
      <c r="AH26" s="325" t="n">
        <f aca="false">AA26*J26</f>
        <v>0</v>
      </c>
      <c r="AI26" s="322" t="n">
        <f aca="false">AH26*1.2</f>
        <v>0</v>
      </c>
      <c r="AJ26" s="323" t="n">
        <f aca="false">AA26*H26</f>
        <v>0</v>
      </c>
      <c r="AK26" s="174" t="n">
        <f aca="false">AJ26*1.2</f>
        <v>0</v>
      </c>
    </row>
    <row r="27" customFormat="false" ht="15" hidden="false" customHeight="false" outlineLevel="0" collapsed="false">
      <c r="B27" s="334" t="n">
        <v>12</v>
      </c>
      <c r="C27" s="327" t="s">
        <v>170</v>
      </c>
      <c r="D27" s="328"/>
      <c r="E27" s="329"/>
      <c r="F27" s="330"/>
      <c r="G27" s="312"/>
      <c r="H27" s="328"/>
      <c r="I27" s="332"/>
      <c r="J27" s="328"/>
      <c r="K27" s="332"/>
      <c r="L27" s="328"/>
      <c r="M27" s="332"/>
      <c r="N27" s="328"/>
      <c r="O27" s="333"/>
      <c r="P27" s="340"/>
      <c r="Q27" s="316" t="n">
        <f aca="false">P27*1.2</f>
        <v>0</v>
      </c>
      <c r="R27" s="341"/>
      <c r="S27" s="318"/>
      <c r="T27" s="319"/>
      <c r="U27" s="185"/>
      <c r="V27" s="318"/>
      <c r="W27" s="319"/>
      <c r="X27" s="341"/>
      <c r="Y27" s="318"/>
      <c r="Z27" s="342"/>
      <c r="AA27" s="182"/>
      <c r="AB27" s="321"/>
      <c r="AC27" s="322"/>
      <c r="AD27" s="323" t="n">
        <f aca="false">AA27*D27</f>
        <v>0</v>
      </c>
      <c r="AE27" s="322" t="n">
        <f aca="false">AD27*1.2</f>
        <v>0</v>
      </c>
      <c r="AF27" s="324" t="n">
        <f aca="false">AA27*F27</f>
        <v>0</v>
      </c>
      <c r="AG27" s="174" t="n">
        <f aca="false">AF27*1.2</f>
        <v>0</v>
      </c>
      <c r="AH27" s="325" t="n">
        <f aca="false">AA27*J27</f>
        <v>0</v>
      </c>
      <c r="AI27" s="322" t="n">
        <f aca="false">AH27*1.2</f>
        <v>0</v>
      </c>
      <c r="AJ27" s="323" t="n">
        <f aca="false">AA27*H27</f>
        <v>0</v>
      </c>
      <c r="AK27" s="174" t="n">
        <f aca="false">AJ27*1.2</f>
        <v>0</v>
      </c>
    </row>
    <row r="28" customFormat="false" ht="28.5" hidden="false" customHeight="false" outlineLevel="0" collapsed="false">
      <c r="B28" s="326" t="n">
        <v>13</v>
      </c>
      <c r="C28" s="327" t="str">
        <f aca="false">'3. Перечень цен'!N13</f>
        <v>Однофазный прибор учета (2-х уровневая архитектура)</v>
      </c>
      <c r="D28" s="328" t="n">
        <f aca="false">ROUND(E28/1.2,2)</f>
        <v>12732.13</v>
      </c>
      <c r="E28" s="329" t="n">
        <v>15278.55</v>
      </c>
      <c r="F28" s="330" t="n">
        <f aca="false">ROUND(G28/1.2,2)</f>
        <v>12750</v>
      </c>
      <c r="G28" s="312" t="n">
        <v>15300</v>
      </c>
      <c r="H28" s="328" t="n">
        <f aca="false">ROUND(I28/1.2,2)</f>
        <v>12800</v>
      </c>
      <c r="I28" s="332" t="n">
        <v>15360</v>
      </c>
      <c r="J28" s="309" t="n">
        <f aca="false">ROUND(K28/1.2,2)</f>
        <v>11870</v>
      </c>
      <c r="K28" s="332" t="n">
        <v>14244</v>
      </c>
      <c r="L28" s="309" t="n">
        <f aca="false">ROUND(M28/1.2,2)</f>
        <v>12710.71</v>
      </c>
      <c r="M28" s="332" t="n">
        <v>15252.85</v>
      </c>
      <c r="N28" s="328" t="n">
        <f aca="false">ROUND(O28/1.2,2)</f>
        <v>12355.36</v>
      </c>
      <c r="O28" s="333" t="n">
        <v>14826.43</v>
      </c>
      <c r="P28" s="340" t="n">
        <f aca="false">J28</f>
        <v>11870</v>
      </c>
      <c r="Q28" s="316" t="n">
        <f aca="false">P28*1.2</f>
        <v>14244</v>
      </c>
      <c r="R28" s="341"/>
      <c r="S28" s="318"/>
      <c r="T28" s="319"/>
      <c r="U28" s="194" t="n">
        <v>5519</v>
      </c>
      <c r="V28" s="318" t="n">
        <f aca="false">U28*P28</f>
        <v>65510530</v>
      </c>
      <c r="W28" s="317" t="n">
        <f aca="false">V28*1.2</f>
        <v>78612636</v>
      </c>
      <c r="X28" s="341"/>
      <c r="Y28" s="318"/>
      <c r="Z28" s="342"/>
      <c r="AA28" s="182"/>
      <c r="AB28" s="321"/>
      <c r="AC28" s="322"/>
      <c r="AD28" s="323" t="n">
        <f aca="false">AA28*D28</f>
        <v>0</v>
      </c>
      <c r="AE28" s="322" t="n">
        <f aca="false">AD28*1.2</f>
        <v>0</v>
      </c>
      <c r="AF28" s="324" t="n">
        <f aca="false">AA28*F28</f>
        <v>0</v>
      </c>
      <c r="AG28" s="174" t="n">
        <f aca="false">AF28*1.2</f>
        <v>0</v>
      </c>
      <c r="AH28" s="325" t="n">
        <f aca="false">AA28*J28</f>
        <v>0</v>
      </c>
      <c r="AI28" s="322" t="n">
        <f aca="false">AH28*1.2</f>
        <v>0</v>
      </c>
      <c r="AJ28" s="323" t="n">
        <f aca="false">AA28*H28</f>
        <v>0</v>
      </c>
      <c r="AK28" s="174" t="n">
        <f aca="false">AJ28*1.2</f>
        <v>0</v>
      </c>
    </row>
    <row r="29" customFormat="false" ht="28.5" hidden="false" customHeight="false" outlineLevel="0" collapsed="false">
      <c r="B29" s="326" t="n">
        <v>14</v>
      </c>
      <c r="C29" s="327" t="str">
        <f aca="false">'3. Перечень цен'!O13</f>
        <v>Трехфазный прибор учета прямого включения (2-х уровневая архитектура)</v>
      </c>
      <c r="D29" s="328" t="n">
        <f aca="false">ROUND(E29/1.2,2)</f>
        <v>22246.98</v>
      </c>
      <c r="E29" s="329" t="n">
        <v>26696.37</v>
      </c>
      <c r="F29" s="330" t="n">
        <f aca="false">ROUND(G29/1.2,2)</f>
        <v>21083.33</v>
      </c>
      <c r="G29" s="312" t="n">
        <v>25300</v>
      </c>
      <c r="H29" s="328" t="n">
        <f aca="false">ROUND(I29/1.2,2)</f>
        <v>21400</v>
      </c>
      <c r="I29" s="332" t="n">
        <v>25680</v>
      </c>
      <c r="J29" s="309" t="n">
        <f aca="false">ROUND(K29/1.2,2)</f>
        <v>23706.67</v>
      </c>
      <c r="K29" s="332" t="n">
        <v>28448</v>
      </c>
      <c r="L29" s="309" t="n">
        <f aca="false">ROUND(M29/1.2,2)</f>
        <v>19436.63</v>
      </c>
      <c r="M29" s="332" t="n">
        <v>23323.96</v>
      </c>
      <c r="N29" s="328"/>
      <c r="O29" s="333"/>
      <c r="P29" s="340" t="n">
        <f aca="false">L29</f>
        <v>19436.63</v>
      </c>
      <c r="Q29" s="316" t="n">
        <f aca="false">P29*1.2</f>
        <v>23323.956</v>
      </c>
      <c r="R29" s="341"/>
      <c r="S29" s="318"/>
      <c r="T29" s="319"/>
      <c r="U29" s="194" t="n">
        <v>124</v>
      </c>
      <c r="V29" s="318" t="n">
        <f aca="false">U29*P29</f>
        <v>2410142.12</v>
      </c>
      <c r="W29" s="317" t="n">
        <f aca="false">V29*1.2</f>
        <v>2892170.544</v>
      </c>
      <c r="X29" s="341"/>
      <c r="Y29" s="318"/>
      <c r="Z29" s="342"/>
      <c r="AA29" s="182"/>
      <c r="AB29" s="321"/>
      <c r="AC29" s="322"/>
      <c r="AD29" s="323" t="n">
        <f aca="false">AA29*D29</f>
        <v>0</v>
      </c>
      <c r="AE29" s="322" t="n">
        <f aca="false">AD29*1.2</f>
        <v>0</v>
      </c>
      <c r="AF29" s="324" t="n">
        <f aca="false">AA29*F29</f>
        <v>0</v>
      </c>
      <c r="AG29" s="174" t="n">
        <f aca="false">AF29*1.2</f>
        <v>0</v>
      </c>
      <c r="AH29" s="325" t="n">
        <f aca="false">AA29*J29</f>
        <v>0</v>
      </c>
      <c r="AI29" s="322" t="n">
        <f aca="false">AH29*1.2</f>
        <v>0</v>
      </c>
      <c r="AJ29" s="323" t="n">
        <f aca="false">AA29*H29</f>
        <v>0</v>
      </c>
      <c r="AK29" s="174" t="n">
        <f aca="false">AJ29*1.2</f>
        <v>0</v>
      </c>
    </row>
    <row r="30" customFormat="false" ht="42.75" hidden="false" customHeight="false" outlineLevel="0" collapsed="false">
      <c r="B30" s="334" t="n">
        <v>15</v>
      </c>
      <c r="C30" s="327" t="str">
        <f aca="false">'3. Перечень цен'!Q13</f>
        <v>Трехфазный прибор учета полукосвенного включения (2-х уровневая архитектура)</v>
      </c>
      <c r="D30" s="328" t="n">
        <f aca="false">ROUND(E30/1.2,2)</f>
        <v>16672.63</v>
      </c>
      <c r="E30" s="329" t="n">
        <v>20007.16</v>
      </c>
      <c r="F30" s="330" t="n">
        <f aca="false">ROUND(G30/1.2,2)</f>
        <v>21083.33</v>
      </c>
      <c r="G30" s="312" t="n">
        <v>25300</v>
      </c>
      <c r="H30" s="328" t="n">
        <f aca="false">ROUND(I30/1.2,2)</f>
        <v>21400</v>
      </c>
      <c r="I30" s="332" t="n">
        <v>25680</v>
      </c>
      <c r="J30" s="309" t="n">
        <f aca="false">ROUND(K30/1.2,2)</f>
        <v>24166.67</v>
      </c>
      <c r="K30" s="332" t="n">
        <v>29000</v>
      </c>
      <c r="L30" s="309" t="n">
        <f aca="false">ROUND(M30/1.2,2)</f>
        <v>18466.5</v>
      </c>
      <c r="M30" s="332" t="n">
        <v>22159.8</v>
      </c>
      <c r="N30" s="328"/>
      <c r="O30" s="333"/>
      <c r="P30" s="340" t="n">
        <f aca="false">D30</f>
        <v>16672.63</v>
      </c>
      <c r="Q30" s="316" t="n">
        <f aca="false">P30*1.2</f>
        <v>20007.156</v>
      </c>
      <c r="R30" s="341"/>
      <c r="S30" s="318"/>
      <c r="T30" s="319"/>
      <c r="U30" s="194" t="n">
        <v>338</v>
      </c>
      <c r="V30" s="318" t="n">
        <f aca="false">U30*P30</f>
        <v>5635348.94</v>
      </c>
      <c r="W30" s="317" t="n">
        <f aca="false">V30*1.2</f>
        <v>6762418.728</v>
      </c>
      <c r="X30" s="341"/>
      <c r="Y30" s="318"/>
      <c r="Z30" s="342"/>
      <c r="AA30" s="182"/>
      <c r="AB30" s="321"/>
      <c r="AC30" s="322"/>
      <c r="AD30" s="323" t="n">
        <f aca="false">AA30*D30</f>
        <v>0</v>
      </c>
      <c r="AE30" s="322" t="n">
        <f aca="false">AD30*1.2</f>
        <v>0</v>
      </c>
      <c r="AF30" s="324" t="n">
        <f aca="false">AA30*F30</f>
        <v>0</v>
      </c>
      <c r="AG30" s="174" t="n">
        <f aca="false">AF30*1.2</f>
        <v>0</v>
      </c>
      <c r="AH30" s="325" t="n">
        <f aca="false">AA30*J30</f>
        <v>0</v>
      </c>
      <c r="AI30" s="322" t="n">
        <f aca="false">AH30*1.2</f>
        <v>0</v>
      </c>
      <c r="AJ30" s="323" t="n">
        <f aca="false">AA30*H30</f>
        <v>0</v>
      </c>
      <c r="AK30" s="174" t="n">
        <f aca="false">AJ30*1.2</f>
        <v>0</v>
      </c>
    </row>
    <row r="31" customFormat="false" ht="28.5" hidden="false" customHeight="false" outlineLevel="0" collapsed="false">
      <c r="B31" s="326" t="n">
        <v>16</v>
      </c>
      <c r="C31" s="327" t="str">
        <f aca="false">'3. Перечень цен'!S13</f>
        <v>Замена однофазного прибора учета (2-х уровневая архитектура)</v>
      </c>
      <c r="D31" s="328" t="n">
        <f aca="false">ROUND(E31/1.2,2)</f>
        <v>2500</v>
      </c>
      <c r="E31" s="329" t="n">
        <v>3000</v>
      </c>
      <c r="F31" s="330" t="n">
        <f aca="false">ROUND(G31/1.2,2)</f>
        <v>1433.33</v>
      </c>
      <c r="G31" s="312" t="n">
        <v>1720</v>
      </c>
      <c r="H31" s="328" t="n">
        <f aca="false">ROUND(I31/1.2,2)</f>
        <v>1500</v>
      </c>
      <c r="I31" s="332" t="n">
        <v>1800</v>
      </c>
      <c r="J31" s="328"/>
      <c r="K31" s="332"/>
      <c r="L31" s="328"/>
      <c r="M31" s="332"/>
      <c r="N31" s="328"/>
      <c r="O31" s="333"/>
      <c r="P31" s="340" t="n">
        <f aca="false">F31</f>
        <v>1433.33</v>
      </c>
      <c r="Q31" s="316" t="n">
        <f aca="false">P31*1.2</f>
        <v>1719.996</v>
      </c>
      <c r="R31" s="341"/>
      <c r="S31" s="318"/>
      <c r="T31" s="319"/>
      <c r="U31" s="194" t="n">
        <f aca="false">U28</f>
        <v>5519</v>
      </c>
      <c r="V31" s="318" t="n">
        <f aca="false">U31*P31</f>
        <v>7910548.27</v>
      </c>
      <c r="W31" s="317" t="n">
        <f aca="false">V31*1.2</f>
        <v>9492657.924</v>
      </c>
      <c r="X31" s="341"/>
      <c r="Y31" s="318"/>
      <c r="Z31" s="342"/>
      <c r="AA31" s="182"/>
      <c r="AB31" s="321"/>
      <c r="AC31" s="322"/>
      <c r="AD31" s="323" t="n">
        <f aca="false">AA31*D31</f>
        <v>0</v>
      </c>
      <c r="AE31" s="322" t="n">
        <f aca="false">AD31*1.2</f>
        <v>0</v>
      </c>
      <c r="AF31" s="324" t="n">
        <f aca="false">AA31*F31</f>
        <v>0</v>
      </c>
      <c r="AG31" s="174" t="n">
        <f aca="false">AF31*1.2</f>
        <v>0</v>
      </c>
      <c r="AH31" s="325" t="n">
        <f aca="false">AA31*J31</f>
        <v>0</v>
      </c>
      <c r="AI31" s="322" t="n">
        <f aca="false">AH31*1.2</f>
        <v>0</v>
      </c>
      <c r="AJ31" s="323" t="n">
        <f aca="false">AA31*H31</f>
        <v>0</v>
      </c>
      <c r="AK31" s="174" t="n">
        <f aca="false">AJ31*1.2</f>
        <v>0</v>
      </c>
    </row>
    <row r="32" customFormat="false" ht="51" hidden="false" customHeight="true" outlineLevel="0" collapsed="false">
      <c r="B32" s="326" t="n">
        <v>17</v>
      </c>
      <c r="C32" s="327" t="str">
        <f aca="false">'3. Перечень цен'!T13</f>
        <v>Замена трехфазного прибора учета прямого включения (2-х уровневая архитектура)</v>
      </c>
      <c r="D32" s="328" t="n">
        <f aca="false">ROUND(E32/1.2,2)</f>
        <v>2367.12</v>
      </c>
      <c r="E32" s="329" t="n">
        <v>2840.54</v>
      </c>
      <c r="F32" s="330" t="n">
        <f aca="false">ROUND(G32/1.2,2)</f>
        <v>2500</v>
      </c>
      <c r="G32" s="312" t="n">
        <v>3000</v>
      </c>
      <c r="H32" s="328" t="n">
        <f aca="false">ROUND(I32/1.2,2)</f>
        <v>2400</v>
      </c>
      <c r="I32" s="332" t="n">
        <v>2880</v>
      </c>
      <c r="J32" s="328"/>
      <c r="K32" s="332"/>
      <c r="L32" s="328"/>
      <c r="M32" s="332"/>
      <c r="N32" s="328"/>
      <c r="O32" s="333"/>
      <c r="P32" s="340" t="n">
        <f aca="false">D32</f>
        <v>2367.12</v>
      </c>
      <c r="Q32" s="316" t="n">
        <f aca="false">P32*1.2</f>
        <v>2840.544</v>
      </c>
      <c r="R32" s="341"/>
      <c r="S32" s="318"/>
      <c r="T32" s="319"/>
      <c r="U32" s="194" t="n">
        <f aca="false">U29</f>
        <v>124</v>
      </c>
      <c r="V32" s="318" t="n">
        <f aca="false">U32*P32</f>
        <v>293522.88</v>
      </c>
      <c r="W32" s="317" t="n">
        <f aca="false">V32*1.2</f>
        <v>352227.456</v>
      </c>
      <c r="X32" s="341"/>
      <c r="Y32" s="318"/>
      <c r="Z32" s="342"/>
      <c r="AA32" s="182"/>
      <c r="AB32" s="321"/>
      <c r="AC32" s="322"/>
      <c r="AD32" s="323" t="n">
        <f aca="false">AA32*D32</f>
        <v>0</v>
      </c>
      <c r="AE32" s="322" t="n">
        <f aca="false">AD32*1.2</f>
        <v>0</v>
      </c>
      <c r="AF32" s="324" t="n">
        <f aca="false">AA32*F32</f>
        <v>0</v>
      </c>
      <c r="AG32" s="174" t="n">
        <f aca="false">AF32*1.2</f>
        <v>0</v>
      </c>
      <c r="AH32" s="325" t="n">
        <f aca="false">AA32*J32</f>
        <v>0</v>
      </c>
      <c r="AI32" s="322" t="n">
        <f aca="false">AH32*1.2</f>
        <v>0</v>
      </c>
      <c r="AJ32" s="323" t="n">
        <f aca="false">AA32*H32</f>
        <v>0</v>
      </c>
      <c r="AK32" s="174" t="n">
        <f aca="false">AJ32*1.2</f>
        <v>0</v>
      </c>
    </row>
    <row r="33" customFormat="false" ht="42.75" hidden="false" customHeight="false" outlineLevel="0" collapsed="false">
      <c r="B33" s="334" t="n">
        <v>18</v>
      </c>
      <c r="C33" s="327" t="str">
        <f aca="false">'3. Перечень цен'!V13</f>
        <v>Замена трехфазного прибора учета полукосвеного включения (2-х уровневая архитектура)</v>
      </c>
      <c r="D33" s="328" t="n">
        <f aca="false">ROUND(E33/1.2,2)</f>
        <v>5317.16</v>
      </c>
      <c r="E33" s="329" t="n">
        <v>6380.59</v>
      </c>
      <c r="F33" s="330" t="n">
        <f aca="false">ROUND(G33/1.2,2)</f>
        <v>2500</v>
      </c>
      <c r="G33" s="312" t="n">
        <v>3000</v>
      </c>
      <c r="H33" s="328" t="n">
        <f aca="false">ROUND(I33/1.2,2)</f>
        <v>2400</v>
      </c>
      <c r="I33" s="332" t="n">
        <v>2880</v>
      </c>
      <c r="J33" s="328"/>
      <c r="K33" s="332"/>
      <c r="L33" s="328"/>
      <c r="M33" s="332"/>
      <c r="N33" s="328"/>
      <c r="O33" s="333"/>
      <c r="P33" s="340" t="n">
        <f aca="false">H33</f>
        <v>2400</v>
      </c>
      <c r="Q33" s="316" t="n">
        <f aca="false">P33*1.2</f>
        <v>2880</v>
      </c>
      <c r="R33" s="341"/>
      <c r="S33" s="318"/>
      <c r="T33" s="319"/>
      <c r="U33" s="194" t="n">
        <f aca="false">U30</f>
        <v>338</v>
      </c>
      <c r="V33" s="318" t="n">
        <f aca="false">U33*P33</f>
        <v>811200</v>
      </c>
      <c r="W33" s="317" t="n">
        <f aca="false">V33*1.2</f>
        <v>973440</v>
      </c>
      <c r="X33" s="341"/>
      <c r="Y33" s="318"/>
      <c r="Z33" s="342"/>
      <c r="AA33" s="182"/>
      <c r="AB33" s="321"/>
      <c r="AC33" s="322"/>
      <c r="AD33" s="323" t="n">
        <f aca="false">AA33*D33</f>
        <v>0</v>
      </c>
      <c r="AE33" s="322" t="n">
        <f aca="false">AD33*1.2</f>
        <v>0</v>
      </c>
      <c r="AF33" s="324" t="n">
        <f aca="false">AA33*F33</f>
        <v>0</v>
      </c>
      <c r="AG33" s="174" t="n">
        <f aca="false">AF33*1.2</f>
        <v>0</v>
      </c>
      <c r="AH33" s="325" t="n">
        <f aca="false">AA33*J33</f>
        <v>0</v>
      </c>
      <c r="AI33" s="322" t="n">
        <f aca="false">AH33*1.2</f>
        <v>0</v>
      </c>
      <c r="AJ33" s="323" t="n">
        <f aca="false">AA33*H33</f>
        <v>0</v>
      </c>
      <c r="AK33" s="174" t="n">
        <f aca="false">AJ33*1.2</f>
        <v>0</v>
      </c>
    </row>
    <row r="34" customFormat="false" ht="15" hidden="false" customHeight="false" outlineLevel="0" collapsed="false">
      <c r="B34" s="326" t="n">
        <v>19</v>
      </c>
      <c r="C34" s="327" t="s">
        <v>197</v>
      </c>
      <c r="D34" s="328"/>
      <c r="E34" s="343"/>
      <c r="F34" s="330"/>
      <c r="G34" s="312"/>
      <c r="H34" s="328"/>
      <c r="I34" s="332"/>
      <c r="J34" s="328"/>
      <c r="K34" s="332"/>
      <c r="L34" s="328"/>
      <c r="M34" s="332"/>
      <c r="N34" s="328"/>
      <c r="O34" s="333"/>
      <c r="P34" s="340"/>
      <c r="Q34" s="316" t="n">
        <f aca="false">P34*1.2</f>
        <v>0</v>
      </c>
      <c r="R34" s="341"/>
      <c r="S34" s="318"/>
      <c r="T34" s="319"/>
      <c r="U34" s="185"/>
      <c r="V34" s="318"/>
      <c r="W34" s="319"/>
      <c r="X34" s="341"/>
      <c r="Y34" s="318"/>
      <c r="Z34" s="342"/>
      <c r="AA34" s="182"/>
      <c r="AB34" s="321"/>
      <c r="AC34" s="322"/>
      <c r="AD34" s="323" t="n">
        <f aca="false">AA34*D34</f>
        <v>0</v>
      </c>
      <c r="AE34" s="322" t="n">
        <f aca="false">AD34*1.2</f>
        <v>0</v>
      </c>
      <c r="AF34" s="324" t="n">
        <f aca="false">AA34*F34</f>
        <v>0</v>
      </c>
      <c r="AG34" s="174" t="n">
        <f aca="false">AF34*1.2</f>
        <v>0</v>
      </c>
      <c r="AH34" s="325" t="n">
        <f aca="false">AA34*J34</f>
        <v>0</v>
      </c>
      <c r="AI34" s="322" t="n">
        <f aca="false">AH34*1.2</f>
        <v>0</v>
      </c>
      <c r="AJ34" s="323" t="n">
        <f aca="false">AA34*H34</f>
        <v>0</v>
      </c>
      <c r="AK34" s="174" t="n">
        <f aca="false">AJ34*1.2</f>
        <v>0</v>
      </c>
    </row>
    <row r="35" customFormat="false" ht="15" hidden="false" customHeight="false" outlineLevel="0" collapsed="false">
      <c r="B35" s="344" t="n">
        <v>20</v>
      </c>
      <c r="C35" s="345" t="s">
        <v>58</v>
      </c>
      <c r="D35" s="346" t="n">
        <f aca="false">ROUND(E35/1.2,2)</f>
        <v>12500</v>
      </c>
      <c r="E35" s="347" t="n">
        <v>15000</v>
      </c>
      <c r="F35" s="348" t="n">
        <f aca="false">ROUND(G35/1.2,2)</f>
        <v>2600</v>
      </c>
      <c r="G35" s="347" t="n">
        <v>3120</v>
      </c>
      <c r="H35" s="346" t="n">
        <f aca="false">ROUND(I35/1.2,2)</f>
        <v>2500</v>
      </c>
      <c r="I35" s="349" t="n">
        <v>3000</v>
      </c>
      <c r="J35" s="346"/>
      <c r="K35" s="349"/>
      <c r="L35" s="346"/>
      <c r="M35" s="349"/>
      <c r="N35" s="346"/>
      <c r="O35" s="350"/>
      <c r="P35" s="351" t="n">
        <f aca="false">H35</f>
        <v>2500</v>
      </c>
      <c r="Q35" s="316" t="n">
        <f aca="false">P35*1.2</f>
        <v>3000</v>
      </c>
      <c r="R35" s="352" t="n">
        <v>51</v>
      </c>
      <c r="S35" s="186" t="n">
        <f aca="false">R35*P35</f>
        <v>127500</v>
      </c>
      <c r="T35" s="317" t="n">
        <f aca="false">S35*1.2</f>
        <v>153000</v>
      </c>
      <c r="U35" s="200"/>
      <c r="V35" s="353"/>
      <c r="W35" s="354"/>
      <c r="X35" s="355" t="n">
        <v>49</v>
      </c>
      <c r="Y35" s="186" t="n">
        <f aca="false">X35*P35</f>
        <v>122500</v>
      </c>
      <c r="Z35" s="317" t="n">
        <f aca="false">Y35*1.2</f>
        <v>147000</v>
      </c>
      <c r="AA35" s="182"/>
      <c r="AB35" s="321"/>
      <c r="AC35" s="356"/>
      <c r="AD35" s="323" t="n">
        <f aca="false">AA35*D35</f>
        <v>0</v>
      </c>
      <c r="AE35" s="322" t="n">
        <f aca="false">AD35*1.2</f>
        <v>0</v>
      </c>
      <c r="AF35" s="324" t="n">
        <f aca="false">AA35*F35</f>
        <v>0</v>
      </c>
      <c r="AG35" s="174" t="n">
        <f aca="false">AF35*1.2</f>
        <v>0</v>
      </c>
      <c r="AH35" s="325" t="n">
        <f aca="false">AA35*J35</f>
        <v>0</v>
      </c>
      <c r="AI35" s="322" t="n">
        <f aca="false">AH35*1.2</f>
        <v>0</v>
      </c>
      <c r="AJ35" s="323" t="n">
        <f aca="false">AA35*H35</f>
        <v>0</v>
      </c>
      <c r="AK35" s="174" t="n">
        <f aca="false">AJ35*1.2</f>
        <v>0</v>
      </c>
    </row>
    <row r="36" customFormat="false" ht="15" hidden="false" customHeight="false" outlineLevel="0" collapsed="false">
      <c r="B36" s="357"/>
      <c r="C36" s="358" t="s">
        <v>171</v>
      </c>
      <c r="D36" s="359"/>
      <c r="E36" s="359"/>
      <c r="F36" s="359"/>
      <c r="G36" s="359"/>
      <c r="H36" s="217"/>
      <c r="I36" s="217"/>
      <c r="J36" s="360"/>
      <c r="K36" s="360"/>
      <c r="L36" s="360"/>
      <c r="M36" s="360"/>
      <c r="N36" s="360"/>
      <c r="O36" s="360"/>
      <c r="P36" s="360"/>
      <c r="Q36" s="361"/>
      <c r="R36" s="216"/>
      <c r="S36" s="360"/>
      <c r="T36" s="218" t="e">
        <f aca="false">T16+T17+T18+T19+T20+T28+T29+T30</f>
        <v>#REF!</v>
      </c>
      <c r="U36" s="360"/>
      <c r="V36" s="360"/>
      <c r="W36" s="218" t="n">
        <f aca="false">W16+W17+W18+W19+W20+W28+W29+W30</f>
        <v>88267225.272</v>
      </c>
      <c r="X36" s="216"/>
      <c r="Y36" s="362"/>
      <c r="Z36" s="361" t="e">
        <f aca="false">Z16+Z17+Z18+Z19+Z20+Z28+Z29+Z30</f>
        <v>#REF!</v>
      </c>
      <c r="AA36" s="210" t="n">
        <f aca="false">AA16+AA17+AA19+AA20+AA28+AA29+AA34+AA30+AA18</f>
        <v>11389</v>
      </c>
      <c r="AB36" s="217" t="n">
        <f aca="false">AB16+AB17+AB19+AB20+AB28+AB29+AB34+AB30+AB18</f>
        <v>0</v>
      </c>
      <c r="AC36" s="217" t="n">
        <f aca="false">AC16+AC17+AC19+AC20+AC28+AC29+AC34+AC30+AC18</f>
        <v>0</v>
      </c>
      <c r="AD36" s="217"/>
      <c r="AE36" s="363" t="n">
        <f aca="false">AE16+AE17+AE18+AE19</f>
        <v>174795197.16</v>
      </c>
      <c r="AF36" s="222"/>
      <c r="AG36" s="218" t="n">
        <f aca="false">AG16+AG17+AG18+AG19</f>
        <v>150001560</v>
      </c>
      <c r="AH36" s="360"/>
      <c r="AI36" s="363" t="n">
        <f aca="false">AI16+AI17+AI18+AI19</f>
        <v>151561796.004</v>
      </c>
      <c r="AJ36" s="216"/>
      <c r="AK36" s="218" t="n">
        <f aca="false">AK16+AK17+AK18+AK19</f>
        <v>146393499.6</v>
      </c>
    </row>
    <row r="37" customFormat="false" ht="15" hidden="false" customHeight="false" outlineLevel="0" collapsed="false">
      <c r="B37" s="364"/>
      <c r="C37" s="365" t="s">
        <v>172</v>
      </c>
      <c r="D37" s="366"/>
      <c r="E37" s="366"/>
      <c r="F37" s="366"/>
      <c r="G37" s="366"/>
      <c r="H37" s="228"/>
      <c r="I37" s="228"/>
      <c r="J37" s="224"/>
      <c r="K37" s="224"/>
      <c r="L37" s="224"/>
      <c r="M37" s="224"/>
      <c r="N37" s="224"/>
      <c r="O37" s="224"/>
      <c r="P37" s="224"/>
      <c r="Q37" s="367"/>
      <c r="R37" s="368"/>
      <c r="S37" s="367"/>
      <c r="T37" s="229" t="e">
        <f aca="false">T21+T22+T23+T24+T25+T31+T32+T33+T35</f>
        <v>#REF!</v>
      </c>
      <c r="U37" s="367"/>
      <c r="V37" s="367"/>
      <c r="W37" s="229" t="n">
        <f aca="false">W21+W22+W23+W24+W25+W31+W32+W33+W35</f>
        <v>10818325.38</v>
      </c>
      <c r="X37" s="368"/>
      <c r="Y37" s="223"/>
      <c r="Z37" s="367" t="e">
        <f aca="false">Z21+Z22+Z23+Z24+Z25+Z31+Z32+Z33+Z35</f>
        <v>#REF!</v>
      </c>
      <c r="AA37" s="369" t="n">
        <f aca="false">AA21+AA22+AA23+AA24+AA25+AA31+AA32+AA33+AA35</f>
        <v>0</v>
      </c>
      <c r="AB37" s="229" t="n">
        <f aca="false">AB21+AB22+AB23+AB24+AB25+AB31+AB32+AB33+AB35</f>
        <v>0</v>
      </c>
      <c r="AC37" s="229" t="n">
        <f aca="false">AC21+AC22+AC23+AC24+AC25+AC31+AC32+AC33+AC35</f>
        <v>0</v>
      </c>
      <c r="AD37" s="229"/>
      <c r="AE37" s="370"/>
      <c r="AF37" s="371"/>
      <c r="AG37" s="372"/>
      <c r="AH37" s="223"/>
      <c r="AI37" s="370"/>
      <c r="AJ37" s="369"/>
      <c r="AK37" s="229"/>
    </row>
    <row r="38" customFormat="false" ht="15.75" hidden="false" customHeight="true" outlineLevel="0" collapsed="false">
      <c r="B38" s="373"/>
      <c r="C38" s="374" t="s">
        <v>173</v>
      </c>
      <c r="D38" s="375"/>
      <c r="E38" s="375"/>
      <c r="F38" s="375"/>
      <c r="G38" s="375"/>
      <c r="H38" s="238"/>
      <c r="I38" s="238"/>
      <c r="J38" s="234"/>
      <c r="K38" s="234"/>
      <c r="L38" s="234"/>
      <c r="M38" s="234"/>
      <c r="N38" s="234"/>
      <c r="O38" s="234"/>
      <c r="P38" s="234"/>
      <c r="Q38" s="376"/>
      <c r="R38" s="232"/>
      <c r="S38" s="234"/>
      <c r="T38" s="239" t="e">
        <f aca="false">T37+T36</f>
        <v>#REF!</v>
      </c>
      <c r="U38" s="234"/>
      <c r="V38" s="234"/>
      <c r="W38" s="239" t="n">
        <f aca="false">W37+W36</f>
        <v>99085550.652</v>
      </c>
      <c r="X38" s="232"/>
      <c r="Y38" s="233"/>
      <c r="Z38" s="376" t="e">
        <f aca="false">Z37+Z36</f>
        <v>#REF!</v>
      </c>
      <c r="AA38" s="232" t="n">
        <f aca="false">AA37+AA36</f>
        <v>11389</v>
      </c>
      <c r="AB38" s="238" t="n">
        <f aca="false">AB37+AB36</f>
        <v>0</v>
      </c>
      <c r="AC38" s="238" t="n">
        <f aca="false">AC37+AC36</f>
        <v>0</v>
      </c>
      <c r="AD38" s="238"/>
      <c r="AE38" s="377" t="n">
        <f aca="false">AE37+AE36</f>
        <v>174795197.16</v>
      </c>
      <c r="AF38" s="378"/>
      <c r="AG38" s="239" t="n">
        <f aca="false">AG37+AG36</f>
        <v>150001560</v>
      </c>
      <c r="AH38" s="234"/>
      <c r="AI38" s="377" t="n">
        <f aca="false">AI37+AI36</f>
        <v>151561796.004</v>
      </c>
      <c r="AJ38" s="232"/>
      <c r="AK38" s="379" t="n">
        <f aca="false">AK37+AK36</f>
        <v>146393499.6</v>
      </c>
    </row>
    <row r="39" customFormat="false" ht="15" hidden="false" customHeight="false" outlineLevel="0" collapsed="false">
      <c r="B39" s="240"/>
      <c r="C39" s="380" t="s">
        <v>174</v>
      </c>
      <c r="D39" s="381"/>
      <c r="E39" s="381"/>
      <c r="F39" s="381"/>
      <c r="G39" s="381"/>
      <c r="H39" s="242"/>
      <c r="I39" s="243"/>
      <c r="J39" s="243"/>
      <c r="K39" s="243"/>
      <c r="L39" s="243"/>
      <c r="M39" s="243"/>
      <c r="N39" s="243"/>
      <c r="O39" s="243"/>
      <c r="P39" s="243"/>
      <c r="Q39" s="243"/>
      <c r="R39" s="245"/>
      <c r="S39" s="246"/>
      <c r="T39" s="247"/>
      <c r="U39" s="246"/>
      <c r="V39" s="246"/>
      <c r="W39" s="246"/>
      <c r="X39" s="246"/>
      <c r="Y39" s="246"/>
      <c r="Z39" s="246"/>
      <c r="AA39" s="382"/>
      <c r="AB39" s="383" t="n">
        <v>1.0468</v>
      </c>
      <c r="AC39" s="382"/>
      <c r="AD39" s="384"/>
      <c r="AE39" s="385"/>
      <c r="AF39" s="382"/>
      <c r="AG39" s="382"/>
      <c r="AH39" s="386"/>
      <c r="AI39" s="382"/>
      <c r="AJ39" s="386"/>
      <c r="AK39" s="387"/>
    </row>
    <row r="40" customFormat="false" ht="15" hidden="false" customHeight="false" outlineLevel="0" collapsed="false"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</row>
    <row r="41" customFormat="false" ht="39.75" hidden="false" customHeight="true" outlineLevel="0" collapsed="false"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7"/>
      <c r="AB41" s="58"/>
      <c r="AC41" s="58"/>
      <c r="AD41" s="58"/>
      <c r="AE41" s="58"/>
      <c r="AF41" s="58"/>
      <c r="AG41" s="58"/>
      <c r="AH41" s="58"/>
      <c r="AI41" s="58"/>
      <c r="AJ41" s="58"/>
      <c r="AK41" s="58"/>
    </row>
    <row r="42" customFormat="false" ht="16.5" hidden="false" customHeight="true" outlineLevel="0" collapsed="false">
      <c r="A42" s="29" t="s">
        <v>198</v>
      </c>
    </row>
    <row r="44" customFormat="false" ht="15" hidden="false" customHeight="false" outlineLevel="0" collapsed="false">
      <c r="P44" s="261" t="n">
        <f aca="false">Q16/1.2-P16</f>
        <v>0</v>
      </c>
      <c r="AB44" s="262" t="n">
        <f aca="false">AC36/1.2-AB36</f>
        <v>0</v>
      </c>
      <c r="AC44" s="178"/>
      <c r="AD44" s="178"/>
      <c r="AE44" s="178"/>
      <c r="AF44" s="178"/>
      <c r="AG44" s="178"/>
      <c r="AH44" s="178"/>
      <c r="AI44" s="178"/>
      <c r="AJ44" s="178"/>
      <c r="AK44" s="178"/>
    </row>
    <row r="45" customFormat="false" ht="15" hidden="false" customHeight="false" outlineLevel="0" collapsed="false">
      <c r="AB45" s="262" t="n">
        <f aca="false">AC37/1.2-AB37</f>
        <v>0</v>
      </c>
      <c r="AC45" s="178"/>
      <c r="AD45" s="178"/>
      <c r="AE45" s="178"/>
      <c r="AF45" s="178"/>
      <c r="AG45" s="178"/>
      <c r="AH45" s="178"/>
      <c r="AI45" s="178"/>
      <c r="AJ45" s="178"/>
      <c r="AK45" s="178"/>
    </row>
    <row r="46" customFormat="false" ht="15" hidden="false" customHeight="false" outlineLevel="0" collapsed="false">
      <c r="AB46" s="262" t="n">
        <f aca="false">AC38/1.2-AB38</f>
        <v>0</v>
      </c>
      <c r="AC46" s="178"/>
      <c r="AD46" s="178"/>
      <c r="AE46" s="178"/>
      <c r="AF46" s="178"/>
      <c r="AG46" s="178"/>
      <c r="AH46" s="178"/>
      <c r="AI46" s="178"/>
      <c r="AJ46" s="178"/>
      <c r="AK46" s="178"/>
    </row>
    <row r="47" customFormat="false" ht="15" hidden="false" customHeight="false" outlineLevel="0" collapsed="false">
      <c r="P47" s="262" t="n">
        <f aca="false">P38-P37-P36</f>
        <v>0</v>
      </c>
      <c r="Q47" s="262" t="n">
        <f aca="false">Q38-Q37-Q36</f>
        <v>0</v>
      </c>
      <c r="R47" s="262"/>
      <c r="S47" s="262"/>
      <c r="T47" s="262"/>
      <c r="U47" s="262"/>
      <c r="V47" s="262"/>
      <c r="W47" s="262"/>
      <c r="X47" s="262"/>
      <c r="Y47" s="262"/>
      <c r="Z47" s="262"/>
      <c r="AA47" s="262" t="n">
        <f aca="false">AA38-AA37-AA36</f>
        <v>0</v>
      </c>
      <c r="AB47" s="262" t="n">
        <f aca="false">AB38-AB37-AB36</f>
        <v>0</v>
      </c>
      <c r="AC47" s="262" t="n">
        <f aca="false">AC38-AC37-AC36</f>
        <v>0</v>
      </c>
      <c r="AD47" s="262"/>
      <c r="AE47" s="262"/>
      <c r="AF47" s="262"/>
      <c r="AG47" s="262"/>
      <c r="AH47" s="262"/>
      <c r="AI47" s="262"/>
      <c r="AJ47" s="262"/>
      <c r="AK47" s="262"/>
    </row>
    <row r="48" customFormat="false" ht="15" hidden="false" customHeight="false" outlineLevel="0" collapsed="false">
      <c r="P48" s="262"/>
      <c r="Q48" s="262"/>
      <c r="R48" s="262"/>
      <c r="S48" s="262"/>
      <c r="T48" s="262"/>
      <c r="U48" s="262"/>
      <c r="V48" s="262"/>
      <c r="W48" s="262"/>
      <c r="X48" s="262"/>
      <c r="Y48" s="262"/>
      <c r="Z48" s="262"/>
      <c r="AA48" s="262" t="n">
        <f aca="false">AA38-SUM(AA16:AA35)</f>
        <v>0</v>
      </c>
      <c r="AB48" s="262" t="n">
        <f aca="false">AB38-SUM(AB16:AB35)</f>
        <v>0</v>
      </c>
      <c r="AC48" s="262" t="n">
        <f aca="false">AC38-SUM(AC16:AC35)</f>
        <v>0</v>
      </c>
      <c r="AD48" s="262"/>
      <c r="AE48" s="262"/>
      <c r="AF48" s="262"/>
      <c r="AG48" s="262"/>
      <c r="AH48" s="262"/>
      <c r="AI48" s="262"/>
      <c r="AJ48" s="262"/>
      <c r="AK48" s="262"/>
    </row>
    <row r="51" customFormat="false" ht="15" hidden="false" customHeight="false" outlineLevel="0" collapsed="false">
      <c r="AC51" s="388" t="n">
        <f aca="false">(AC38-AB38)/1000000</f>
        <v>0</v>
      </c>
      <c r="AD51" s="389"/>
      <c r="AE51" s="389"/>
      <c r="AF51" s="389"/>
      <c r="AG51" s="389"/>
      <c r="AH51" s="389"/>
      <c r="AI51" s="389"/>
      <c r="AJ51" s="389"/>
      <c r="AK51" s="389"/>
    </row>
    <row r="61" customFormat="false" ht="15" hidden="false" customHeight="false" outlineLevel="0" collapsed="false">
      <c r="AB61" s="84"/>
    </row>
    <row r="62" customFormat="false" ht="15" hidden="false" customHeight="false" outlineLevel="0" collapsed="false">
      <c r="AB62" s="84"/>
    </row>
  </sheetData>
  <mergeCells count="24"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T14"/>
    <mergeCell ref="U14:W14"/>
    <mergeCell ref="X14:Z14"/>
    <mergeCell ref="AA14:AC14"/>
    <mergeCell ref="AD14:AE14"/>
    <mergeCell ref="AF14:AG14"/>
    <mergeCell ref="AH14:AI14"/>
    <mergeCell ref="AJ14:AK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2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F184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0" zoomScalePageLayoutView="65" workbookViewId="0">
      <pane xSplit="0" ySplit="2" topLeftCell="A3" activePane="bottomLeft" state="frozen"/>
      <selection pane="topLeft" activeCell="A1" activeCellId="0" sqref="A1"/>
      <selection pane="bottomLeft" activeCell="S133" activeCellId="4" sqref="O42 X42 AG42 AP42 S133"/>
    </sheetView>
  </sheetViews>
  <sheetFormatPr defaultColWidth="9.00390625" defaultRowHeight="15.75" zeroHeight="false" outlineLevelRow="1" outlineLevelCol="1"/>
  <cols>
    <col collapsed="false" customWidth="true" hidden="false" outlineLevel="0" max="1" min="1" style="1" width="10.71"/>
    <col collapsed="false" customWidth="true" hidden="false" outlineLevel="0" max="2" min="2" style="1" width="60.71"/>
    <col collapsed="false" customWidth="true" hidden="false" outlineLevel="0" max="3" min="3" style="2" width="16.71"/>
    <col collapsed="false" customWidth="true" hidden="false" outlineLevel="0" max="8" min="4" style="2" width="12.71"/>
    <col collapsed="false" customWidth="true" hidden="true" outlineLevel="1" max="9" min="9" style="1" width="52.71"/>
    <col collapsed="false" customWidth="true" hidden="true" outlineLevel="1" max="10" min="10" style="1" width="120.71"/>
    <col collapsed="false" customWidth="true" hidden="false" outlineLevel="0" max="11" min="11" style="390" width="10.71"/>
    <col collapsed="false" customWidth="true" hidden="false" outlineLevel="0" max="12" min="12" style="1" width="10.71"/>
    <col collapsed="false" customWidth="false" hidden="false" outlineLevel="0" max="13" min="13" style="1" width="9"/>
    <col collapsed="false" customWidth="true" hidden="false" outlineLevel="0" max="14" min="14" style="391" width="36.57"/>
    <col collapsed="false" customWidth="true" hidden="false" outlineLevel="0" max="16" min="15" style="391" width="8.71"/>
    <col collapsed="false" customWidth="true" hidden="false" outlineLevel="0" max="17" min="17" style="391" width="62"/>
    <col collapsed="false" customWidth="true" hidden="false" outlineLevel="0" max="18" min="18" style="391" width="12.86"/>
    <col collapsed="false" customWidth="true" hidden="false" outlineLevel="0" max="19" min="19" style="391" width="8.71"/>
    <col collapsed="false" customWidth="true" hidden="false" outlineLevel="0" max="20" min="20" style="391" width="12.86"/>
    <col collapsed="false" customWidth="true" hidden="false" outlineLevel="0" max="21" min="21" style="391" width="8.71"/>
    <col collapsed="false" customWidth="true" hidden="false" outlineLevel="0" max="22" min="22" style="391" width="12.86"/>
    <col collapsed="false" customWidth="true" hidden="false" outlineLevel="0" max="23" min="23" style="391" width="8.71"/>
    <col collapsed="false" customWidth="true" hidden="false" outlineLevel="0" max="25" min="25" style="391" width="20.42"/>
    <col collapsed="false" customWidth="true" hidden="false" outlineLevel="0" max="30" min="26" style="391" width="16.84"/>
    <col collapsed="false" customWidth="true" hidden="false" outlineLevel="0" max="31" min="31" style="391" width="14"/>
    <col collapsed="false" customWidth="true" hidden="false" outlineLevel="0" max="32" min="32" style="391" width="23.71"/>
    <col collapsed="false" customWidth="true" hidden="false" outlineLevel="0" max="982" min="982" style="391" width="11.57"/>
  </cols>
  <sheetData>
    <row r="1" customFormat="false" ht="30" hidden="false" customHeight="true" outlineLevel="0" collapsed="false">
      <c r="A1" s="392" t="s">
        <v>10</v>
      </c>
      <c r="B1" s="393"/>
      <c r="C1" s="394"/>
      <c r="D1" s="394"/>
      <c r="E1" s="394"/>
      <c r="F1" s="394"/>
      <c r="G1" s="394"/>
      <c r="H1" s="394"/>
      <c r="I1" s="393"/>
      <c r="J1" s="393"/>
      <c r="K1" s="395"/>
      <c r="L1" s="23"/>
      <c r="M1" s="23"/>
      <c r="X1" s="396" t="s">
        <v>174</v>
      </c>
      <c r="Y1" s="396" t="s">
        <v>199</v>
      </c>
      <c r="Z1" s="396" t="s">
        <v>200</v>
      </c>
      <c r="AA1" s="396" t="s">
        <v>201</v>
      </c>
      <c r="AB1" s="396" t="s">
        <v>202</v>
      </c>
      <c r="AC1" s="396" t="s">
        <v>203</v>
      </c>
      <c r="AD1" s="396" t="s">
        <v>40</v>
      </c>
      <c r="AE1" s="396" t="s">
        <v>204</v>
      </c>
      <c r="AF1" s="396" t="s">
        <v>205</v>
      </c>
    </row>
    <row r="2" customFormat="false" ht="30" hidden="false" customHeight="true" outlineLevel="0" collapsed="false">
      <c r="A2" s="397" t="s">
        <v>6</v>
      </c>
      <c r="B2" s="398" t="s">
        <v>206</v>
      </c>
      <c r="C2" s="399" t="s">
        <v>207</v>
      </c>
      <c r="D2" s="399" t="s">
        <v>199</v>
      </c>
      <c r="E2" s="399" t="s">
        <v>200</v>
      </c>
      <c r="F2" s="399" t="s">
        <v>201</v>
      </c>
      <c r="G2" s="400" t="s">
        <v>203</v>
      </c>
      <c r="H2" s="401" t="s">
        <v>40</v>
      </c>
      <c r="I2" s="402" t="s">
        <v>208</v>
      </c>
      <c r="J2" s="403" t="s">
        <v>209</v>
      </c>
      <c r="K2" s="395"/>
      <c r="L2" s="23"/>
      <c r="M2" s="23"/>
      <c r="Q2" s="404" t="n">
        <f aca="false">'4. Расчет'!AH88-'МКЖД МПИ'!AF2</f>
        <v>-85529254.11</v>
      </c>
      <c r="R2" s="405" t="n">
        <v>2027</v>
      </c>
      <c r="S2" s="405"/>
      <c r="T2" s="405" t="n">
        <v>2028</v>
      </c>
      <c r="U2" s="405"/>
      <c r="V2" s="405" t="n">
        <v>2029</v>
      </c>
      <c r="X2" s="406" t="n">
        <f aca="false">'4. Расчет'!P45</f>
        <v>1.0512</v>
      </c>
      <c r="Y2" s="404" t="n">
        <f aca="false">'4. Расчет'!E16+'4. Расчет'!E22</f>
        <v>12292.17</v>
      </c>
      <c r="Z2" s="404" t="n">
        <f aca="false">'4. Расчет'!E17+'4. Расчет'!E23</f>
        <v>19561.89</v>
      </c>
      <c r="AA2" s="404" t="n">
        <f aca="false">'4. Расчет'!E18+'4. Расчет'!E24</f>
        <v>20669.19</v>
      </c>
      <c r="AB2" s="404" t="n">
        <f aca="false">'4. Расчет'!E21+'4. Расчет'!E27</f>
        <v>3035.6</v>
      </c>
      <c r="AC2" s="404" t="n">
        <f aca="false">'4. Расчет'!E19+'4. Расчет'!E25</f>
        <v>121007.39</v>
      </c>
      <c r="AD2" s="407" t="n">
        <f aca="false">'4. Расчет'!G20+'4. Расчет'!C26*X2</f>
        <v>23106.024</v>
      </c>
      <c r="AE2" s="404" t="n">
        <f aca="false">'4. Расчет'!E40</f>
        <v>6546.91</v>
      </c>
      <c r="AF2" s="404" t="n">
        <f aca="false">SUBTOTAL(9,AF3:AF183)</f>
        <v>85529254.11</v>
      </c>
    </row>
    <row r="3" customFormat="false" ht="19.5" hidden="true" customHeight="true" outlineLevel="1" collapsed="false">
      <c r="A3" s="408" t="n">
        <v>1</v>
      </c>
      <c r="B3" s="409" t="s">
        <v>210</v>
      </c>
      <c r="C3" s="410" t="n">
        <v>1978</v>
      </c>
      <c r="D3" s="411" t="n">
        <v>69</v>
      </c>
      <c r="E3" s="411" t="n">
        <v>0</v>
      </c>
      <c r="F3" s="411" t="n">
        <v>1</v>
      </c>
      <c r="G3" s="412" t="n">
        <v>1</v>
      </c>
      <c r="H3" s="413"/>
      <c r="I3" s="414" t="s">
        <v>211</v>
      </c>
      <c r="J3" s="415" t="s">
        <v>212</v>
      </c>
      <c r="K3" s="416" t="s">
        <v>213</v>
      </c>
      <c r="L3" s="23"/>
      <c r="M3" s="23"/>
      <c r="X3" s="406"/>
      <c r="Y3" s="404" t="n">
        <f aca="false">D3*Y$2</f>
        <v>848159.73</v>
      </c>
      <c r="Z3" s="404" t="n">
        <f aca="false">E3*Z$2</f>
        <v>0</v>
      </c>
      <c r="AA3" s="404" t="n">
        <f aca="false">F3*AA$2</f>
        <v>20669.19</v>
      </c>
      <c r="AB3" s="404" t="n">
        <f aca="false">F3*3*AB$2</f>
        <v>9106.8</v>
      </c>
      <c r="AC3" s="404" t="n">
        <f aca="false">G3*AC$2</f>
        <v>121007.39</v>
      </c>
      <c r="AD3" s="407" t="n">
        <f aca="false">H3*AD$2</f>
        <v>0</v>
      </c>
      <c r="AE3" s="404" t="n">
        <f aca="false">AE$2</f>
        <v>6546.91</v>
      </c>
      <c r="AF3" s="404" t="n">
        <f aca="false">SUM(Y3:AE3)</f>
        <v>1005490.02</v>
      </c>
    </row>
    <row r="4" customFormat="false" ht="19.5" hidden="true" customHeight="true" outlineLevel="1" collapsed="false">
      <c r="A4" s="408" t="n">
        <v>2</v>
      </c>
      <c r="B4" s="409" t="s">
        <v>214</v>
      </c>
      <c r="C4" s="410" t="n">
        <v>1986</v>
      </c>
      <c r="D4" s="411" t="n">
        <v>60</v>
      </c>
      <c r="E4" s="411" t="n">
        <v>0</v>
      </c>
      <c r="F4" s="411" t="n">
        <v>1</v>
      </c>
      <c r="G4" s="412" t="n">
        <v>1</v>
      </c>
      <c r="H4" s="413"/>
      <c r="I4" s="414" t="s">
        <v>61</v>
      </c>
      <c r="J4" s="415" t="s">
        <v>215</v>
      </c>
      <c r="K4" s="416" t="s">
        <v>213</v>
      </c>
      <c r="L4" s="23"/>
      <c r="M4" s="23"/>
      <c r="Y4" s="404" t="n">
        <f aca="false">D4*Y$2</f>
        <v>737530.2</v>
      </c>
      <c r="Z4" s="404" t="n">
        <f aca="false">E4*Z$2</f>
        <v>0</v>
      </c>
      <c r="AA4" s="404" t="n">
        <f aca="false">F4*AA$2</f>
        <v>20669.19</v>
      </c>
      <c r="AB4" s="404" t="n">
        <f aca="false">F4*3*AB$2</f>
        <v>9106.8</v>
      </c>
      <c r="AC4" s="404" t="n">
        <f aca="false">G4*AC$2</f>
        <v>121007.39</v>
      </c>
      <c r="AD4" s="407" t="n">
        <f aca="false">H4*AD$2</f>
        <v>0</v>
      </c>
      <c r="AE4" s="404" t="n">
        <f aca="false">AE$2</f>
        <v>6546.91</v>
      </c>
      <c r="AF4" s="417" t="n">
        <f aca="false">SUM(Y4:AE4)</f>
        <v>894860.49</v>
      </c>
    </row>
    <row r="5" customFormat="false" ht="19.5" hidden="true" customHeight="true" outlineLevel="1" collapsed="false">
      <c r="A5" s="408" t="n">
        <v>3</v>
      </c>
      <c r="B5" s="409" t="s">
        <v>216</v>
      </c>
      <c r="C5" s="410" t="n">
        <v>2008</v>
      </c>
      <c r="D5" s="411" t="n">
        <v>95</v>
      </c>
      <c r="E5" s="411" t="n">
        <v>0</v>
      </c>
      <c r="F5" s="411" t="n">
        <v>1</v>
      </c>
      <c r="G5" s="412" t="n">
        <v>2</v>
      </c>
      <c r="H5" s="413"/>
      <c r="I5" s="414" t="s">
        <v>217</v>
      </c>
      <c r="J5" s="415" t="s">
        <v>218</v>
      </c>
      <c r="K5" s="416" t="s">
        <v>213</v>
      </c>
      <c r="L5" s="23"/>
      <c r="M5" s="23"/>
      <c r="Y5" s="404" t="n">
        <f aca="false">D5*Y$2</f>
        <v>1167756.15</v>
      </c>
      <c r="Z5" s="404" t="n">
        <f aca="false">E5*Z$2</f>
        <v>0</v>
      </c>
      <c r="AA5" s="404" t="n">
        <f aca="false">F5*AA$2</f>
        <v>20669.19</v>
      </c>
      <c r="AB5" s="404" t="n">
        <f aca="false">F5*3*AB$2</f>
        <v>9106.8</v>
      </c>
      <c r="AC5" s="404" t="n">
        <f aca="false">G5*AC$2</f>
        <v>242014.78</v>
      </c>
      <c r="AD5" s="407" t="n">
        <f aca="false">H5*AD$2</f>
        <v>0</v>
      </c>
      <c r="AE5" s="404" t="n">
        <f aca="false">AE$2</f>
        <v>6546.91</v>
      </c>
      <c r="AF5" s="404" t="n">
        <f aca="false">SUM(Y5:AE5)</f>
        <v>1446093.83</v>
      </c>
    </row>
    <row r="6" customFormat="false" ht="19.5" hidden="true" customHeight="true" outlineLevel="1" collapsed="false">
      <c r="A6" s="408" t="n">
        <v>4</v>
      </c>
      <c r="B6" s="409" t="s">
        <v>219</v>
      </c>
      <c r="C6" s="410" t="n">
        <v>2008</v>
      </c>
      <c r="D6" s="411" t="n">
        <v>70</v>
      </c>
      <c r="E6" s="411" t="n">
        <v>1</v>
      </c>
      <c r="F6" s="411" t="n">
        <v>0</v>
      </c>
      <c r="G6" s="412" t="n">
        <v>1</v>
      </c>
      <c r="H6" s="413"/>
      <c r="I6" s="414" t="s">
        <v>220</v>
      </c>
      <c r="J6" s="415" t="s">
        <v>221</v>
      </c>
      <c r="K6" s="416" t="s">
        <v>213</v>
      </c>
      <c r="L6" s="23"/>
      <c r="M6" s="23"/>
      <c r="Y6" s="404" t="n">
        <f aca="false">D6*Y$2</f>
        <v>860451.9</v>
      </c>
      <c r="Z6" s="404" t="n">
        <f aca="false">E6*Z$2</f>
        <v>19561.89</v>
      </c>
      <c r="AA6" s="404" t="n">
        <f aca="false">F6*AA$2</f>
        <v>0</v>
      </c>
      <c r="AB6" s="404" t="n">
        <f aca="false">F6*3*AB$2</f>
        <v>0</v>
      </c>
      <c r="AC6" s="404" t="n">
        <f aca="false">G6*AC$2</f>
        <v>121007.39</v>
      </c>
      <c r="AD6" s="407" t="n">
        <f aca="false">H6*AD$2</f>
        <v>0</v>
      </c>
      <c r="AE6" s="404" t="n">
        <f aca="false">AE$2</f>
        <v>6546.91</v>
      </c>
      <c r="AF6" s="404" t="n">
        <f aca="false">SUM(Y6:AE6)</f>
        <v>1007568.09</v>
      </c>
    </row>
    <row r="7" customFormat="false" ht="19.5" hidden="true" customHeight="true" outlineLevel="1" collapsed="false">
      <c r="A7" s="408" t="n">
        <v>5</v>
      </c>
      <c r="B7" s="409" t="s">
        <v>222</v>
      </c>
      <c r="C7" s="410" t="n">
        <v>1969</v>
      </c>
      <c r="D7" s="411" t="n">
        <v>60</v>
      </c>
      <c r="E7" s="411" t="n">
        <v>0</v>
      </c>
      <c r="F7" s="411" t="n">
        <v>0</v>
      </c>
      <c r="G7" s="412" t="n">
        <v>1</v>
      </c>
      <c r="H7" s="413"/>
      <c r="I7" s="414" t="s">
        <v>223</v>
      </c>
      <c r="J7" s="415" t="s">
        <v>224</v>
      </c>
      <c r="K7" s="416" t="s">
        <v>213</v>
      </c>
      <c r="L7" s="23"/>
      <c r="M7" s="23"/>
      <c r="Y7" s="404" t="n">
        <f aca="false">D7*Y$2</f>
        <v>737530.2</v>
      </c>
      <c r="Z7" s="404" t="n">
        <f aca="false">E7*Z$2</f>
        <v>0</v>
      </c>
      <c r="AA7" s="404" t="n">
        <f aca="false">F7*AA$2</f>
        <v>0</v>
      </c>
      <c r="AB7" s="404" t="n">
        <f aca="false">F7*3*AB$2</f>
        <v>0</v>
      </c>
      <c r="AC7" s="404" t="n">
        <f aca="false">G7*AC$2</f>
        <v>121007.39</v>
      </c>
      <c r="AD7" s="407" t="n">
        <f aca="false">H7*AD$2</f>
        <v>0</v>
      </c>
      <c r="AE7" s="404" t="n">
        <f aca="false">AE$2</f>
        <v>6546.91</v>
      </c>
      <c r="AF7" s="404" t="n">
        <f aca="false">SUM(Y7:AE7)</f>
        <v>865084.5</v>
      </c>
    </row>
    <row r="8" customFormat="false" ht="19.5" hidden="true" customHeight="true" outlineLevel="1" collapsed="false">
      <c r="A8" s="408" t="n">
        <v>6</v>
      </c>
      <c r="B8" s="409" t="s">
        <v>225</v>
      </c>
      <c r="C8" s="410" t="n">
        <v>1977</v>
      </c>
      <c r="D8" s="411" t="n">
        <v>60</v>
      </c>
      <c r="E8" s="411" t="n">
        <v>0</v>
      </c>
      <c r="F8" s="411" t="n">
        <v>1</v>
      </c>
      <c r="G8" s="412" t="n">
        <v>1</v>
      </c>
      <c r="H8" s="413"/>
      <c r="I8" s="414" t="s">
        <v>226</v>
      </c>
      <c r="J8" s="415" t="s">
        <v>227</v>
      </c>
      <c r="K8" s="416" t="s">
        <v>213</v>
      </c>
      <c r="L8" s="23"/>
      <c r="M8" s="23"/>
      <c r="Y8" s="404" t="n">
        <f aca="false">D8*Y$2</f>
        <v>737530.2</v>
      </c>
      <c r="Z8" s="404" t="n">
        <f aca="false">E8*Z$2</f>
        <v>0</v>
      </c>
      <c r="AA8" s="404" t="n">
        <f aca="false">F8*AA$2</f>
        <v>20669.19</v>
      </c>
      <c r="AB8" s="404" t="n">
        <f aca="false">F8*3*AB$2</f>
        <v>9106.8</v>
      </c>
      <c r="AC8" s="404" t="n">
        <f aca="false">G8*AC$2</f>
        <v>121007.39</v>
      </c>
      <c r="AD8" s="407" t="n">
        <f aca="false">H8*AD$2</f>
        <v>0</v>
      </c>
      <c r="AE8" s="404" t="n">
        <f aca="false">AE$2</f>
        <v>6546.91</v>
      </c>
      <c r="AF8" s="417" t="n">
        <f aca="false">SUM(Y8:AE8)</f>
        <v>894860.49</v>
      </c>
    </row>
    <row r="9" customFormat="false" ht="19.5" hidden="true" customHeight="true" outlineLevel="1" collapsed="false">
      <c r="A9" s="408" t="n">
        <v>7</v>
      </c>
      <c r="B9" s="409" t="s">
        <v>228</v>
      </c>
      <c r="C9" s="410" t="n">
        <v>1985</v>
      </c>
      <c r="D9" s="411" t="n">
        <v>55</v>
      </c>
      <c r="E9" s="411" t="n">
        <v>0</v>
      </c>
      <c r="F9" s="411" t="n">
        <v>1</v>
      </c>
      <c r="G9" s="412" t="n">
        <v>1</v>
      </c>
      <c r="H9" s="413"/>
      <c r="I9" s="414" t="s">
        <v>226</v>
      </c>
      <c r="J9" s="415" t="s">
        <v>229</v>
      </c>
      <c r="K9" s="416" t="s">
        <v>213</v>
      </c>
      <c r="L9" s="23"/>
      <c r="M9" s="23"/>
      <c r="Y9" s="404" t="n">
        <f aca="false">D9*Y$2</f>
        <v>676069.35</v>
      </c>
      <c r="Z9" s="404" t="n">
        <f aca="false">E9*Z$2</f>
        <v>0</v>
      </c>
      <c r="AA9" s="404" t="n">
        <f aca="false">F9*AA$2</f>
        <v>20669.19</v>
      </c>
      <c r="AB9" s="404" t="n">
        <f aca="false">F9*3*AB$2</f>
        <v>9106.8</v>
      </c>
      <c r="AC9" s="404" t="n">
        <f aca="false">G9*AC$2</f>
        <v>121007.39</v>
      </c>
      <c r="AD9" s="407" t="n">
        <f aca="false">H9*AD$2</f>
        <v>0</v>
      </c>
      <c r="AE9" s="404" t="n">
        <f aca="false">AE$2</f>
        <v>6546.91</v>
      </c>
      <c r="AF9" s="404" t="n">
        <f aca="false">SUM(Y9:AE9)</f>
        <v>833399.64</v>
      </c>
    </row>
    <row r="10" customFormat="false" ht="19.5" hidden="true" customHeight="true" outlineLevel="1" collapsed="false">
      <c r="A10" s="408" t="n">
        <v>8</v>
      </c>
      <c r="B10" s="409" t="s">
        <v>230</v>
      </c>
      <c r="C10" s="410" t="n">
        <v>1977</v>
      </c>
      <c r="D10" s="411" t="n">
        <v>89</v>
      </c>
      <c r="E10" s="411" t="n">
        <v>0</v>
      </c>
      <c r="F10" s="411" t="n">
        <v>1</v>
      </c>
      <c r="G10" s="412" t="n">
        <v>2</v>
      </c>
      <c r="H10" s="413"/>
      <c r="I10" s="414" t="s">
        <v>226</v>
      </c>
      <c r="J10" s="415" t="s">
        <v>231</v>
      </c>
      <c r="K10" s="416" t="s">
        <v>213</v>
      </c>
      <c r="L10" s="23"/>
      <c r="M10" s="23"/>
      <c r="Y10" s="404" t="n">
        <f aca="false">D10*Y$2</f>
        <v>1094003.13</v>
      </c>
      <c r="Z10" s="404" t="n">
        <f aca="false">E10*Z$2</f>
        <v>0</v>
      </c>
      <c r="AA10" s="404" t="n">
        <f aca="false">F10*AA$2</f>
        <v>20669.19</v>
      </c>
      <c r="AB10" s="404" t="n">
        <f aca="false">F10*3*AB$2</f>
        <v>9106.8</v>
      </c>
      <c r="AC10" s="404" t="n">
        <f aca="false">G10*AC$2</f>
        <v>242014.78</v>
      </c>
      <c r="AD10" s="407" t="n">
        <f aca="false">H10*AD$2</f>
        <v>0</v>
      </c>
      <c r="AE10" s="404" t="n">
        <f aca="false">AE$2</f>
        <v>6546.91</v>
      </c>
      <c r="AF10" s="404" t="n">
        <f aca="false">SUM(Y10:AE10)</f>
        <v>1372340.81</v>
      </c>
    </row>
    <row r="11" customFormat="false" ht="19.5" hidden="true" customHeight="true" outlineLevel="1" collapsed="false">
      <c r="A11" s="408" t="n">
        <v>9</v>
      </c>
      <c r="B11" s="409" t="s">
        <v>232</v>
      </c>
      <c r="C11" s="410" t="n">
        <v>1985</v>
      </c>
      <c r="D11" s="411" t="n">
        <v>89</v>
      </c>
      <c r="E11" s="411" t="n">
        <v>0</v>
      </c>
      <c r="F11" s="411" t="n">
        <v>1</v>
      </c>
      <c r="G11" s="412" t="n">
        <v>2</v>
      </c>
      <c r="H11" s="413"/>
      <c r="I11" s="414" t="s">
        <v>226</v>
      </c>
      <c r="J11" s="415" t="s">
        <v>233</v>
      </c>
      <c r="K11" s="416" t="s">
        <v>213</v>
      </c>
      <c r="L11" s="23"/>
      <c r="M11" s="23"/>
      <c r="Y11" s="404" t="n">
        <f aca="false">D11*Y$2</f>
        <v>1094003.13</v>
      </c>
      <c r="Z11" s="404" t="n">
        <f aca="false">E11*Z$2</f>
        <v>0</v>
      </c>
      <c r="AA11" s="404" t="n">
        <f aca="false">F11*AA$2</f>
        <v>20669.19</v>
      </c>
      <c r="AB11" s="404" t="n">
        <f aca="false">F11*3*AB$2</f>
        <v>9106.8</v>
      </c>
      <c r="AC11" s="404" t="n">
        <f aca="false">G11*AC$2</f>
        <v>242014.78</v>
      </c>
      <c r="AD11" s="407" t="n">
        <f aca="false">H11*AD$2</f>
        <v>0</v>
      </c>
      <c r="AE11" s="404" t="n">
        <f aca="false">AE$2</f>
        <v>6546.91</v>
      </c>
      <c r="AF11" s="404" t="n">
        <f aca="false">SUM(Y11:AE11)</f>
        <v>1372340.81</v>
      </c>
    </row>
    <row r="12" customFormat="false" ht="19.5" hidden="true" customHeight="true" outlineLevel="1" collapsed="false">
      <c r="A12" s="408" t="n">
        <v>10</v>
      </c>
      <c r="B12" s="409" t="s">
        <v>234</v>
      </c>
      <c r="C12" s="410" t="n">
        <v>1977</v>
      </c>
      <c r="D12" s="411" t="n">
        <v>60</v>
      </c>
      <c r="E12" s="411" t="n">
        <v>0</v>
      </c>
      <c r="F12" s="411" t="n">
        <v>1</v>
      </c>
      <c r="G12" s="412" t="n">
        <v>1</v>
      </c>
      <c r="H12" s="413"/>
      <c r="I12" s="414" t="s">
        <v>226</v>
      </c>
      <c r="J12" s="415" t="s">
        <v>235</v>
      </c>
      <c r="K12" s="416" t="s">
        <v>213</v>
      </c>
      <c r="L12" s="23"/>
      <c r="M12" s="23"/>
      <c r="Y12" s="404" t="n">
        <f aca="false">D12*Y$2</f>
        <v>737530.2</v>
      </c>
      <c r="Z12" s="404" t="n">
        <f aca="false">E12*Z$2</f>
        <v>0</v>
      </c>
      <c r="AA12" s="404" t="n">
        <f aca="false">F12*AA$2</f>
        <v>20669.19</v>
      </c>
      <c r="AB12" s="404" t="n">
        <f aca="false">F12*3*AB$2</f>
        <v>9106.8</v>
      </c>
      <c r="AC12" s="404" t="n">
        <f aca="false">G12*AC$2</f>
        <v>121007.39</v>
      </c>
      <c r="AD12" s="407" t="n">
        <f aca="false">H12*AD$2</f>
        <v>0</v>
      </c>
      <c r="AE12" s="404" t="n">
        <f aca="false">AE$2</f>
        <v>6546.91</v>
      </c>
      <c r="AF12" s="417" t="n">
        <f aca="false">SUM(Y12:AE12)</f>
        <v>894860.49</v>
      </c>
    </row>
    <row r="13" customFormat="false" ht="19.5" hidden="true" customHeight="true" outlineLevel="1" collapsed="false">
      <c r="A13" s="408" t="n">
        <v>11</v>
      </c>
      <c r="B13" s="409" t="s">
        <v>236</v>
      </c>
      <c r="C13" s="410" t="n">
        <v>2012</v>
      </c>
      <c r="D13" s="411" t="n">
        <v>125</v>
      </c>
      <c r="E13" s="411" t="n">
        <v>6</v>
      </c>
      <c r="F13" s="411" t="n">
        <v>2</v>
      </c>
      <c r="G13" s="412" t="n">
        <v>2</v>
      </c>
      <c r="H13" s="413"/>
      <c r="I13" s="414" t="s">
        <v>237</v>
      </c>
      <c r="J13" s="415" t="s">
        <v>238</v>
      </c>
      <c r="K13" s="416" t="s">
        <v>213</v>
      </c>
      <c r="L13" s="23"/>
      <c r="M13" s="23"/>
      <c r="Y13" s="404" t="n">
        <f aca="false">D13*Y$2</f>
        <v>1536521.25</v>
      </c>
      <c r="Z13" s="404" t="n">
        <f aca="false">E13*Z$2</f>
        <v>117371.34</v>
      </c>
      <c r="AA13" s="404" t="n">
        <f aca="false">F13*AA$2</f>
        <v>41338.38</v>
      </c>
      <c r="AB13" s="404" t="n">
        <f aca="false">F13*3*AB$2</f>
        <v>18213.6</v>
      </c>
      <c r="AC13" s="404" t="n">
        <f aca="false">G13*AC$2</f>
        <v>242014.78</v>
      </c>
      <c r="AD13" s="407" t="n">
        <f aca="false">H13*AD$2</f>
        <v>0</v>
      </c>
      <c r="AE13" s="404" t="n">
        <f aca="false">AE$2</f>
        <v>6546.91</v>
      </c>
      <c r="AF13" s="404" t="n">
        <f aca="false">SUM(Y13:AE13)</f>
        <v>1962006.26</v>
      </c>
    </row>
    <row r="14" customFormat="false" ht="19.5" hidden="true" customHeight="true" outlineLevel="1" collapsed="false">
      <c r="A14" s="408" t="n">
        <v>12</v>
      </c>
      <c r="B14" s="409" t="s">
        <v>239</v>
      </c>
      <c r="C14" s="410" t="n">
        <v>1994</v>
      </c>
      <c r="D14" s="411" t="n">
        <v>54</v>
      </c>
      <c r="E14" s="411" t="n">
        <v>1</v>
      </c>
      <c r="F14" s="411" t="n">
        <v>1</v>
      </c>
      <c r="G14" s="412" t="n">
        <v>1</v>
      </c>
      <c r="H14" s="413"/>
      <c r="I14" s="414" t="s">
        <v>240</v>
      </c>
      <c r="J14" s="415" t="s">
        <v>241</v>
      </c>
      <c r="K14" s="416" t="s">
        <v>213</v>
      </c>
      <c r="L14" s="23"/>
      <c r="M14" s="23"/>
      <c r="Y14" s="404" t="n">
        <f aca="false">D14*Y$2</f>
        <v>663777.18</v>
      </c>
      <c r="Z14" s="404" t="n">
        <f aca="false">E14*Z$2</f>
        <v>19561.89</v>
      </c>
      <c r="AA14" s="404" t="n">
        <f aca="false">F14*AA$2</f>
        <v>20669.19</v>
      </c>
      <c r="AB14" s="404" t="n">
        <f aca="false">F14*3*AB$2</f>
        <v>9106.8</v>
      </c>
      <c r="AC14" s="404" t="n">
        <f aca="false">G14*AC$2</f>
        <v>121007.39</v>
      </c>
      <c r="AD14" s="407" t="n">
        <f aca="false">H14*AD$2</f>
        <v>0</v>
      </c>
      <c r="AE14" s="404" t="n">
        <f aca="false">AE$2</f>
        <v>6546.91</v>
      </c>
      <c r="AF14" s="404" t="n">
        <f aca="false">SUM(Y14:AE14)</f>
        <v>840669.36</v>
      </c>
    </row>
    <row r="15" customFormat="false" ht="19.5" hidden="true" customHeight="true" outlineLevel="1" collapsed="false">
      <c r="A15" s="408" t="n">
        <v>13</v>
      </c>
      <c r="B15" s="409" t="s">
        <v>242</v>
      </c>
      <c r="C15" s="410" t="n">
        <v>2010</v>
      </c>
      <c r="D15" s="411" t="n">
        <v>441</v>
      </c>
      <c r="E15" s="411" t="n">
        <v>3</v>
      </c>
      <c r="F15" s="411" t="n">
        <v>8</v>
      </c>
      <c r="G15" s="412" t="n">
        <v>6</v>
      </c>
      <c r="H15" s="413"/>
      <c r="I15" s="414" t="s">
        <v>243</v>
      </c>
      <c r="J15" s="415" t="s">
        <v>244</v>
      </c>
      <c r="K15" s="416" t="s">
        <v>213</v>
      </c>
      <c r="L15" s="23"/>
      <c r="M15" s="23"/>
      <c r="Y15" s="404" t="n">
        <f aca="false">D15*Y$2</f>
        <v>5420846.97</v>
      </c>
      <c r="Z15" s="404" t="n">
        <f aca="false">E15*Z$2</f>
        <v>58685.67</v>
      </c>
      <c r="AA15" s="404" t="n">
        <f aca="false">F15*AA$2</f>
        <v>165353.52</v>
      </c>
      <c r="AB15" s="404" t="n">
        <f aca="false">F15*3*AB$2</f>
        <v>72854.4</v>
      </c>
      <c r="AC15" s="404" t="n">
        <f aca="false">G15*AC$2</f>
        <v>726044.34</v>
      </c>
      <c r="AD15" s="407" t="n">
        <f aca="false">H15*AD$2</f>
        <v>0</v>
      </c>
      <c r="AE15" s="404" t="n">
        <f aca="false">AE$2</f>
        <v>6546.91</v>
      </c>
      <c r="AF15" s="404" t="n">
        <f aca="false">SUM(Y15:AE15)</f>
        <v>6450331.81</v>
      </c>
    </row>
    <row r="16" customFormat="false" ht="19.5" hidden="true" customHeight="true" outlineLevel="1" collapsed="false">
      <c r="A16" s="408" t="n">
        <v>14</v>
      </c>
      <c r="B16" s="409" t="s">
        <v>245</v>
      </c>
      <c r="C16" s="410" t="n">
        <v>2010</v>
      </c>
      <c r="D16" s="411" t="n">
        <v>272</v>
      </c>
      <c r="E16" s="411" t="n">
        <v>2</v>
      </c>
      <c r="F16" s="411" t="n">
        <v>5</v>
      </c>
      <c r="G16" s="412" t="n">
        <v>4</v>
      </c>
      <c r="H16" s="413"/>
      <c r="I16" s="414" t="s">
        <v>243</v>
      </c>
      <c r="J16" s="415" t="s">
        <v>246</v>
      </c>
      <c r="K16" s="416" t="s">
        <v>213</v>
      </c>
      <c r="L16" s="23"/>
      <c r="M16" s="23"/>
      <c r="Y16" s="404" t="n">
        <f aca="false">D16*Y$2</f>
        <v>3343470.24</v>
      </c>
      <c r="Z16" s="404" t="n">
        <f aca="false">E16*Z$2</f>
        <v>39123.78</v>
      </c>
      <c r="AA16" s="404" t="n">
        <f aca="false">F16*AA$2</f>
        <v>103345.95</v>
      </c>
      <c r="AB16" s="404" t="n">
        <f aca="false">F16*3*AB$2</f>
        <v>45534</v>
      </c>
      <c r="AC16" s="404" t="n">
        <f aca="false">G16*AC$2</f>
        <v>484029.56</v>
      </c>
      <c r="AD16" s="407" t="n">
        <f aca="false">H16*AD$2</f>
        <v>0</v>
      </c>
      <c r="AE16" s="404" t="n">
        <f aca="false">AE$2</f>
        <v>6546.91</v>
      </c>
      <c r="AF16" s="404" t="n">
        <f aca="false">SUM(Y16:AE16)</f>
        <v>4022050.44</v>
      </c>
    </row>
    <row r="17" customFormat="false" ht="19.5" hidden="true" customHeight="true" outlineLevel="1" collapsed="false">
      <c r="A17" s="408" t="n">
        <v>15</v>
      </c>
      <c r="B17" s="409" t="s">
        <v>247</v>
      </c>
      <c r="C17" s="410" t="n">
        <v>2012</v>
      </c>
      <c r="D17" s="411" t="n">
        <v>513</v>
      </c>
      <c r="E17" s="411" t="n">
        <v>6</v>
      </c>
      <c r="F17" s="411" t="n">
        <v>12</v>
      </c>
      <c r="G17" s="412" t="n">
        <v>6</v>
      </c>
      <c r="H17" s="413"/>
      <c r="I17" s="414" t="s">
        <v>243</v>
      </c>
      <c r="J17" s="415" t="s">
        <v>248</v>
      </c>
      <c r="K17" s="416" t="s">
        <v>213</v>
      </c>
      <c r="L17" s="23"/>
      <c r="M17" s="23"/>
      <c r="Y17" s="404" t="n">
        <f aca="false">D17*Y$2</f>
        <v>6305883.21</v>
      </c>
      <c r="Z17" s="404" t="n">
        <f aca="false">E17*Z$2</f>
        <v>117371.34</v>
      </c>
      <c r="AA17" s="404" t="n">
        <f aca="false">F17*AA$2</f>
        <v>248030.28</v>
      </c>
      <c r="AB17" s="404" t="n">
        <f aca="false">F17*3*AB$2</f>
        <v>109281.6</v>
      </c>
      <c r="AC17" s="404" t="n">
        <f aca="false">G17*AC$2</f>
        <v>726044.34</v>
      </c>
      <c r="AD17" s="407" t="n">
        <f aca="false">H17*AD$2</f>
        <v>0</v>
      </c>
      <c r="AE17" s="404" t="n">
        <f aca="false">AE$2</f>
        <v>6546.91</v>
      </c>
      <c r="AF17" s="404" t="n">
        <f aca="false">SUM(Y17:AE17)</f>
        <v>7513157.68</v>
      </c>
    </row>
    <row r="18" customFormat="false" ht="19.5" hidden="true" customHeight="true" outlineLevel="1" collapsed="false">
      <c r="A18" s="408" t="n">
        <v>16</v>
      </c>
      <c r="B18" s="409" t="s">
        <v>249</v>
      </c>
      <c r="C18" s="410" t="n">
        <v>2011</v>
      </c>
      <c r="D18" s="411" t="n">
        <v>272</v>
      </c>
      <c r="E18" s="411" t="n">
        <v>2</v>
      </c>
      <c r="F18" s="411" t="n">
        <v>5</v>
      </c>
      <c r="G18" s="412" t="n">
        <v>4</v>
      </c>
      <c r="H18" s="413"/>
      <c r="I18" s="414" t="s">
        <v>250</v>
      </c>
      <c r="J18" s="415" t="s">
        <v>251</v>
      </c>
      <c r="K18" s="416" t="s">
        <v>213</v>
      </c>
      <c r="L18" s="23"/>
      <c r="M18" s="23"/>
      <c r="Y18" s="404" t="n">
        <f aca="false">D18*Y$2</f>
        <v>3343470.24</v>
      </c>
      <c r="Z18" s="404" t="n">
        <f aca="false">E18*Z$2</f>
        <v>39123.78</v>
      </c>
      <c r="AA18" s="404" t="n">
        <f aca="false">F18*AA$2</f>
        <v>103345.95</v>
      </c>
      <c r="AB18" s="404" t="n">
        <f aca="false">F18*3*AB$2</f>
        <v>45534</v>
      </c>
      <c r="AC18" s="404" t="n">
        <f aca="false">G18*AC$2</f>
        <v>484029.56</v>
      </c>
      <c r="AD18" s="407" t="n">
        <f aca="false">H18*AD$2</f>
        <v>0</v>
      </c>
      <c r="AE18" s="404" t="n">
        <f aca="false">AE$2</f>
        <v>6546.91</v>
      </c>
      <c r="AF18" s="404" t="n">
        <f aca="false">SUM(Y18:AE18)</f>
        <v>4022050.44</v>
      </c>
    </row>
    <row r="19" customFormat="false" ht="19.5" hidden="true" customHeight="true" outlineLevel="1" collapsed="false">
      <c r="A19" s="408" t="n">
        <v>17</v>
      </c>
      <c r="B19" s="409" t="s">
        <v>252</v>
      </c>
      <c r="C19" s="410" t="n">
        <v>2011</v>
      </c>
      <c r="D19" s="411" t="n">
        <v>136</v>
      </c>
      <c r="E19" s="411" t="n">
        <v>2</v>
      </c>
      <c r="F19" s="411" t="n">
        <v>5</v>
      </c>
      <c r="G19" s="412" t="n">
        <v>2</v>
      </c>
      <c r="H19" s="413"/>
      <c r="I19" s="414" t="s">
        <v>250</v>
      </c>
      <c r="J19" s="415" t="s">
        <v>253</v>
      </c>
      <c r="K19" s="416" t="s">
        <v>213</v>
      </c>
      <c r="L19" s="23"/>
      <c r="M19" s="23"/>
      <c r="Y19" s="404" t="n">
        <f aca="false">D19*Y$2</f>
        <v>1671735.12</v>
      </c>
      <c r="Z19" s="404" t="n">
        <f aca="false">E19*Z$2</f>
        <v>39123.78</v>
      </c>
      <c r="AA19" s="404" t="n">
        <f aca="false">F19*AA$2</f>
        <v>103345.95</v>
      </c>
      <c r="AB19" s="404" t="n">
        <f aca="false">F19*3*AB$2</f>
        <v>45534</v>
      </c>
      <c r="AC19" s="404" t="n">
        <f aca="false">G19*AC$2</f>
        <v>242014.78</v>
      </c>
      <c r="AD19" s="407" t="n">
        <f aca="false">H19*AD$2</f>
        <v>0</v>
      </c>
      <c r="AE19" s="404" t="n">
        <f aca="false">AE$2</f>
        <v>6546.91</v>
      </c>
      <c r="AF19" s="404" t="n">
        <f aca="false">SUM(Y19:AE19)</f>
        <v>2108300.54</v>
      </c>
    </row>
    <row r="20" customFormat="false" ht="19.5" hidden="true" customHeight="true" outlineLevel="1" collapsed="false">
      <c r="A20" s="408" t="n">
        <v>18</v>
      </c>
      <c r="B20" s="409" t="s">
        <v>254</v>
      </c>
      <c r="C20" s="410" t="n">
        <v>2010</v>
      </c>
      <c r="D20" s="411" t="n">
        <v>374</v>
      </c>
      <c r="E20" s="411" t="n">
        <v>2</v>
      </c>
      <c r="F20" s="411" t="n">
        <v>6</v>
      </c>
      <c r="G20" s="412" t="n">
        <v>5</v>
      </c>
      <c r="H20" s="413"/>
      <c r="I20" s="414" t="s">
        <v>255</v>
      </c>
      <c r="J20" s="415" t="s">
        <v>256</v>
      </c>
      <c r="K20" s="416" t="s">
        <v>213</v>
      </c>
      <c r="L20" s="23"/>
      <c r="M20" s="23"/>
      <c r="Y20" s="404" t="n">
        <f aca="false">D20*Y$2</f>
        <v>4597271.58</v>
      </c>
      <c r="Z20" s="404" t="n">
        <f aca="false">E20*Z$2</f>
        <v>39123.78</v>
      </c>
      <c r="AA20" s="404" t="n">
        <f aca="false">F20*AA$2</f>
        <v>124015.14</v>
      </c>
      <c r="AB20" s="404" t="n">
        <f aca="false">F20*3*AB$2</f>
        <v>54640.8</v>
      </c>
      <c r="AC20" s="404" t="n">
        <f aca="false">G20*AC$2</f>
        <v>605036.95</v>
      </c>
      <c r="AD20" s="407" t="n">
        <f aca="false">H20*AD$2</f>
        <v>0</v>
      </c>
      <c r="AE20" s="404" t="n">
        <f aca="false">AE$2</f>
        <v>6546.91</v>
      </c>
      <c r="AF20" s="404" t="n">
        <f aca="false">SUM(Y20:AE20)</f>
        <v>5426635.16</v>
      </c>
    </row>
    <row r="21" customFormat="false" ht="19.5" hidden="true" customHeight="true" outlineLevel="1" collapsed="false">
      <c r="A21" s="408" t="n">
        <v>19</v>
      </c>
      <c r="B21" s="409" t="s">
        <v>257</v>
      </c>
      <c r="C21" s="410" t="n">
        <v>2010</v>
      </c>
      <c r="D21" s="411" t="n">
        <v>374</v>
      </c>
      <c r="E21" s="411" t="n">
        <v>2</v>
      </c>
      <c r="F21" s="411" t="n">
        <v>6</v>
      </c>
      <c r="G21" s="412" t="n">
        <v>5</v>
      </c>
      <c r="H21" s="413"/>
      <c r="I21" s="414" t="s">
        <v>255</v>
      </c>
      <c r="J21" s="415" t="s">
        <v>258</v>
      </c>
      <c r="K21" s="416" t="s">
        <v>213</v>
      </c>
      <c r="L21" s="23"/>
      <c r="M21" s="23"/>
      <c r="Y21" s="404" t="n">
        <f aca="false">D21*Y$2</f>
        <v>4597271.58</v>
      </c>
      <c r="Z21" s="404" t="n">
        <f aca="false">E21*Z$2</f>
        <v>39123.78</v>
      </c>
      <c r="AA21" s="404" t="n">
        <f aca="false">F21*AA$2</f>
        <v>124015.14</v>
      </c>
      <c r="AB21" s="404" t="n">
        <f aca="false">F21*3*AB$2</f>
        <v>54640.8</v>
      </c>
      <c r="AC21" s="404" t="n">
        <f aca="false">G21*AC$2</f>
        <v>605036.95</v>
      </c>
      <c r="AD21" s="407" t="n">
        <f aca="false">H21*AD$2</f>
        <v>0</v>
      </c>
      <c r="AE21" s="404" t="n">
        <f aca="false">AE$2</f>
        <v>6546.91</v>
      </c>
      <c r="AF21" s="404" t="n">
        <f aca="false">SUM(Y21:AE21)</f>
        <v>5426635.16</v>
      </c>
    </row>
    <row r="22" customFormat="false" ht="19.5" hidden="true" customHeight="true" outlineLevel="1" collapsed="false">
      <c r="A22" s="408" t="n">
        <v>20</v>
      </c>
      <c r="B22" s="409" t="s">
        <v>259</v>
      </c>
      <c r="C22" s="410" t="n">
        <v>2010</v>
      </c>
      <c r="D22" s="411" t="n">
        <v>136</v>
      </c>
      <c r="E22" s="411" t="n">
        <v>1</v>
      </c>
      <c r="F22" s="411" t="n">
        <v>3</v>
      </c>
      <c r="G22" s="412" t="n">
        <v>2</v>
      </c>
      <c r="H22" s="413"/>
      <c r="I22" s="414" t="s">
        <v>260</v>
      </c>
      <c r="J22" s="415" t="s">
        <v>261</v>
      </c>
      <c r="K22" s="416" t="s">
        <v>213</v>
      </c>
      <c r="L22" s="23"/>
      <c r="M22" s="23"/>
      <c r="Y22" s="404" t="n">
        <f aca="false">D22*Y$2</f>
        <v>1671735.12</v>
      </c>
      <c r="Z22" s="404" t="n">
        <f aca="false">E22*Z$2</f>
        <v>19561.89</v>
      </c>
      <c r="AA22" s="404" t="n">
        <f aca="false">F22*AA$2</f>
        <v>62007.57</v>
      </c>
      <c r="AB22" s="404" t="n">
        <f aca="false">F22*3*AB$2</f>
        <v>27320.4</v>
      </c>
      <c r="AC22" s="404" t="n">
        <f aca="false">G22*AC$2</f>
        <v>242014.78</v>
      </c>
      <c r="AD22" s="407" t="n">
        <f aca="false">H22*AD$2</f>
        <v>0</v>
      </c>
      <c r="AE22" s="404" t="n">
        <f aca="false">AE$2</f>
        <v>6546.91</v>
      </c>
      <c r="AF22" s="404" t="n">
        <f aca="false">SUM(Y22:AE22)</f>
        <v>2029186.67</v>
      </c>
    </row>
    <row r="23" customFormat="false" ht="19.5" hidden="true" customHeight="true" outlineLevel="1" collapsed="false">
      <c r="A23" s="408" t="n">
        <v>21</v>
      </c>
      <c r="B23" s="409" t="s">
        <v>262</v>
      </c>
      <c r="C23" s="410" t="n">
        <v>2010</v>
      </c>
      <c r="D23" s="411" t="n">
        <v>136</v>
      </c>
      <c r="E23" s="411" t="n">
        <v>1</v>
      </c>
      <c r="F23" s="411" t="n">
        <v>3</v>
      </c>
      <c r="G23" s="412" t="n">
        <v>2</v>
      </c>
      <c r="H23" s="413"/>
      <c r="I23" s="414" t="s">
        <v>260</v>
      </c>
      <c r="J23" s="415" t="s">
        <v>263</v>
      </c>
      <c r="K23" s="416" t="s">
        <v>213</v>
      </c>
      <c r="L23" s="23"/>
      <c r="M23" s="23"/>
      <c r="Y23" s="404" t="n">
        <f aca="false">D23*Y$2</f>
        <v>1671735.12</v>
      </c>
      <c r="Z23" s="404" t="n">
        <f aca="false">E23*Z$2</f>
        <v>19561.89</v>
      </c>
      <c r="AA23" s="404" t="n">
        <f aca="false">F23*AA$2</f>
        <v>62007.57</v>
      </c>
      <c r="AB23" s="404" t="n">
        <f aca="false">F23*3*AB$2</f>
        <v>27320.4</v>
      </c>
      <c r="AC23" s="404" t="n">
        <f aca="false">G23*AC$2</f>
        <v>242014.78</v>
      </c>
      <c r="AD23" s="407" t="n">
        <f aca="false">H23*AD$2</f>
        <v>0</v>
      </c>
      <c r="AE23" s="404" t="n">
        <f aca="false">AE$2</f>
        <v>6546.91</v>
      </c>
      <c r="AF23" s="404" t="n">
        <f aca="false">SUM(Y23:AE23)</f>
        <v>2029186.67</v>
      </c>
    </row>
    <row r="24" customFormat="false" ht="19.5" hidden="true" customHeight="true" outlineLevel="1" collapsed="false">
      <c r="A24" s="408" t="n">
        <v>22</v>
      </c>
      <c r="B24" s="409" t="s">
        <v>264</v>
      </c>
      <c r="C24" s="410" t="n">
        <v>2010</v>
      </c>
      <c r="D24" s="411" t="n">
        <v>272</v>
      </c>
      <c r="E24" s="411" t="n">
        <v>2</v>
      </c>
      <c r="F24" s="411" t="n">
        <v>6</v>
      </c>
      <c r="G24" s="412" t="n">
        <v>4</v>
      </c>
      <c r="H24" s="413"/>
      <c r="I24" s="414" t="s">
        <v>260</v>
      </c>
      <c r="J24" s="415" t="s">
        <v>265</v>
      </c>
      <c r="K24" s="416" t="s">
        <v>213</v>
      </c>
      <c r="L24" s="23"/>
      <c r="M24" s="23"/>
      <c r="Y24" s="404" t="n">
        <f aca="false">D24*Y$2</f>
        <v>3343470.24</v>
      </c>
      <c r="Z24" s="404" t="n">
        <f aca="false">E24*Z$2</f>
        <v>39123.78</v>
      </c>
      <c r="AA24" s="404" t="n">
        <f aca="false">F24*AA$2</f>
        <v>124015.14</v>
      </c>
      <c r="AB24" s="404" t="n">
        <f aca="false">F24*3*AB$2</f>
        <v>54640.8</v>
      </c>
      <c r="AC24" s="404" t="n">
        <f aca="false">G24*AC$2</f>
        <v>484029.56</v>
      </c>
      <c r="AD24" s="407" t="n">
        <f aca="false">H24*AD$2</f>
        <v>0</v>
      </c>
      <c r="AE24" s="404" t="n">
        <f aca="false">AE$2</f>
        <v>6546.91</v>
      </c>
      <c r="AF24" s="404" t="n">
        <f aca="false">SUM(Y24:AE24)</f>
        <v>4051826.43</v>
      </c>
    </row>
    <row r="25" customFormat="false" ht="19.5" hidden="true" customHeight="true" outlineLevel="1" collapsed="false">
      <c r="A25" s="408" t="n">
        <v>23</v>
      </c>
      <c r="B25" s="409" t="s">
        <v>266</v>
      </c>
      <c r="C25" s="410" t="n">
        <v>2010</v>
      </c>
      <c r="D25" s="411" t="n">
        <v>272</v>
      </c>
      <c r="E25" s="411" t="n">
        <v>2</v>
      </c>
      <c r="F25" s="411" t="n">
        <v>6</v>
      </c>
      <c r="G25" s="412" t="n">
        <v>4</v>
      </c>
      <c r="H25" s="413"/>
      <c r="I25" s="414" t="s">
        <v>260</v>
      </c>
      <c r="J25" s="415" t="s">
        <v>267</v>
      </c>
      <c r="K25" s="416" t="s">
        <v>213</v>
      </c>
      <c r="L25" s="23"/>
      <c r="M25" s="23"/>
      <c r="Y25" s="404" t="n">
        <f aca="false">D25*Y$2</f>
        <v>3343470.24</v>
      </c>
      <c r="Z25" s="404" t="n">
        <f aca="false">E25*Z$2</f>
        <v>39123.78</v>
      </c>
      <c r="AA25" s="404" t="n">
        <f aca="false">F25*AA$2</f>
        <v>124015.14</v>
      </c>
      <c r="AB25" s="404" t="n">
        <f aca="false">F25*3*AB$2</f>
        <v>54640.8</v>
      </c>
      <c r="AC25" s="404" t="n">
        <f aca="false">G25*AC$2</f>
        <v>484029.56</v>
      </c>
      <c r="AD25" s="407" t="n">
        <f aca="false">H25*AD$2</f>
        <v>0</v>
      </c>
      <c r="AE25" s="404" t="n">
        <f aca="false">AE$2</f>
        <v>6546.91</v>
      </c>
      <c r="AF25" s="404" t="n">
        <f aca="false">SUM(Y25:AE25)</f>
        <v>4051826.43</v>
      </c>
    </row>
    <row r="26" customFormat="false" ht="19.5" hidden="true" customHeight="true" outlineLevel="1" collapsed="false">
      <c r="A26" s="408" t="n">
        <v>24</v>
      </c>
      <c r="B26" s="409" t="s">
        <v>268</v>
      </c>
      <c r="C26" s="410" t="n">
        <v>2006</v>
      </c>
      <c r="D26" s="411" t="n">
        <v>60</v>
      </c>
      <c r="E26" s="411" t="n">
        <v>2</v>
      </c>
      <c r="F26" s="411" t="n">
        <v>1</v>
      </c>
      <c r="G26" s="412" t="n">
        <v>1</v>
      </c>
      <c r="H26" s="413"/>
      <c r="I26" s="414" t="s">
        <v>269</v>
      </c>
      <c r="J26" s="415" t="s">
        <v>270</v>
      </c>
      <c r="K26" s="416" t="s">
        <v>213</v>
      </c>
      <c r="L26" s="23"/>
      <c r="M26" s="23"/>
      <c r="Y26" s="404" t="n">
        <f aca="false">D26*Y$2</f>
        <v>737530.2</v>
      </c>
      <c r="Z26" s="404" t="n">
        <f aca="false">E26*Z$2</f>
        <v>39123.78</v>
      </c>
      <c r="AA26" s="404" t="n">
        <f aca="false">F26*AA$2</f>
        <v>20669.19</v>
      </c>
      <c r="AB26" s="404" t="n">
        <f aca="false">F26*3*AB$2</f>
        <v>9106.8</v>
      </c>
      <c r="AC26" s="404" t="n">
        <f aca="false">G26*AC$2</f>
        <v>121007.39</v>
      </c>
      <c r="AD26" s="407" t="n">
        <f aca="false">H26*AD$2</f>
        <v>0</v>
      </c>
      <c r="AE26" s="404" t="n">
        <f aca="false">AE$2</f>
        <v>6546.91</v>
      </c>
      <c r="AF26" s="417" t="n">
        <f aca="false">SUM(Y26:AE26)</f>
        <v>933984.27</v>
      </c>
    </row>
    <row r="27" customFormat="false" ht="19.5" hidden="true" customHeight="true" outlineLevel="1" collapsed="false">
      <c r="A27" s="408" t="n">
        <v>25</v>
      </c>
      <c r="B27" s="409" t="s">
        <v>271</v>
      </c>
      <c r="C27" s="410" t="n">
        <v>2008</v>
      </c>
      <c r="D27" s="411" t="n">
        <v>60</v>
      </c>
      <c r="E27" s="411" t="n">
        <v>2</v>
      </c>
      <c r="F27" s="411" t="n">
        <v>1</v>
      </c>
      <c r="G27" s="412" t="n">
        <v>1</v>
      </c>
      <c r="H27" s="413"/>
      <c r="I27" s="414" t="s">
        <v>269</v>
      </c>
      <c r="J27" s="415" t="s">
        <v>272</v>
      </c>
      <c r="K27" s="416" t="s">
        <v>213</v>
      </c>
      <c r="L27" s="23"/>
      <c r="M27" s="23"/>
      <c r="Y27" s="404" t="n">
        <f aca="false">D27*Y$2</f>
        <v>737530.2</v>
      </c>
      <c r="Z27" s="404" t="n">
        <f aca="false">E27*Z$2</f>
        <v>39123.78</v>
      </c>
      <c r="AA27" s="404" t="n">
        <f aca="false">F27*AA$2</f>
        <v>20669.19</v>
      </c>
      <c r="AB27" s="404" t="n">
        <f aca="false">F27*3*AB$2</f>
        <v>9106.8</v>
      </c>
      <c r="AC27" s="404" t="n">
        <f aca="false">G27*AC$2</f>
        <v>121007.39</v>
      </c>
      <c r="AD27" s="407" t="n">
        <f aca="false">H27*AD$2</f>
        <v>0</v>
      </c>
      <c r="AE27" s="404" t="n">
        <f aca="false">AE$2</f>
        <v>6546.91</v>
      </c>
      <c r="AF27" s="417" t="n">
        <f aca="false">SUM(Y27:AE27)</f>
        <v>933984.27</v>
      </c>
    </row>
    <row r="28" customFormat="false" ht="19.5" hidden="true" customHeight="true" outlineLevel="1" collapsed="false">
      <c r="A28" s="408" t="n">
        <v>26</v>
      </c>
      <c r="B28" s="409" t="s">
        <v>273</v>
      </c>
      <c r="C28" s="410" t="n">
        <v>2006</v>
      </c>
      <c r="D28" s="411" t="n">
        <v>86</v>
      </c>
      <c r="E28" s="411" t="n">
        <v>3</v>
      </c>
      <c r="F28" s="411" t="n">
        <v>6</v>
      </c>
      <c r="G28" s="412" t="n">
        <v>1</v>
      </c>
      <c r="H28" s="413"/>
      <c r="I28" s="414" t="s">
        <v>269</v>
      </c>
      <c r="J28" s="415" t="s">
        <v>274</v>
      </c>
      <c r="K28" s="416" t="s">
        <v>213</v>
      </c>
      <c r="L28" s="23"/>
      <c r="M28" s="23"/>
      <c r="Y28" s="404" t="n">
        <f aca="false">D28*Y$2</f>
        <v>1057126.62</v>
      </c>
      <c r="Z28" s="404" t="n">
        <f aca="false">E28*Z$2</f>
        <v>58685.67</v>
      </c>
      <c r="AA28" s="404" t="n">
        <f aca="false">F28*AA$2</f>
        <v>124015.14</v>
      </c>
      <c r="AB28" s="404" t="n">
        <f aca="false">F28*3*AB$2</f>
        <v>54640.8</v>
      </c>
      <c r="AC28" s="404" t="n">
        <f aca="false">G28*AC$2</f>
        <v>121007.39</v>
      </c>
      <c r="AD28" s="407" t="n">
        <f aca="false">H28*AD$2</f>
        <v>0</v>
      </c>
      <c r="AE28" s="404" t="n">
        <f aca="false">AE$2</f>
        <v>6546.91</v>
      </c>
      <c r="AF28" s="404" t="n">
        <f aca="false">SUM(Y28:AE28)</f>
        <v>1422022.53</v>
      </c>
    </row>
    <row r="29" customFormat="false" ht="19.5" hidden="true" customHeight="true" outlineLevel="1" collapsed="false">
      <c r="A29" s="408" t="n">
        <v>27</v>
      </c>
      <c r="B29" s="409" t="s">
        <v>275</v>
      </c>
      <c r="C29" s="410" t="n">
        <v>2010</v>
      </c>
      <c r="D29" s="411" t="n">
        <v>182</v>
      </c>
      <c r="E29" s="411" t="n">
        <v>2</v>
      </c>
      <c r="F29" s="411" t="n">
        <v>3</v>
      </c>
      <c r="G29" s="412" t="n">
        <v>3</v>
      </c>
      <c r="H29" s="413"/>
      <c r="I29" s="414" t="s">
        <v>276</v>
      </c>
      <c r="J29" s="415" t="s">
        <v>277</v>
      </c>
      <c r="K29" s="416" t="s">
        <v>213</v>
      </c>
      <c r="L29" s="23"/>
      <c r="M29" s="23"/>
      <c r="Y29" s="404" t="n">
        <f aca="false">D29*Y$2</f>
        <v>2237174.94</v>
      </c>
      <c r="Z29" s="404" t="n">
        <f aca="false">E29*Z$2</f>
        <v>39123.78</v>
      </c>
      <c r="AA29" s="404" t="n">
        <f aca="false">F29*AA$2</f>
        <v>62007.57</v>
      </c>
      <c r="AB29" s="404" t="n">
        <f aca="false">F29*3*AB$2</f>
        <v>27320.4</v>
      </c>
      <c r="AC29" s="404" t="n">
        <f aca="false">G29*AC$2</f>
        <v>363022.17</v>
      </c>
      <c r="AD29" s="407" t="n">
        <f aca="false">H29*AD$2</f>
        <v>0</v>
      </c>
      <c r="AE29" s="404" t="n">
        <f aca="false">AE$2</f>
        <v>6546.91</v>
      </c>
      <c r="AF29" s="404" t="n">
        <f aca="false">SUM(Y29:AE29)</f>
        <v>2735195.77</v>
      </c>
    </row>
    <row r="30" customFormat="false" ht="19.5" hidden="true" customHeight="true" outlineLevel="1" collapsed="false">
      <c r="A30" s="408" t="n">
        <v>28</v>
      </c>
      <c r="B30" s="409" t="s">
        <v>278</v>
      </c>
      <c r="C30" s="410" t="n">
        <v>2010</v>
      </c>
      <c r="D30" s="411" t="n">
        <v>90</v>
      </c>
      <c r="E30" s="411" t="n">
        <v>2</v>
      </c>
      <c r="F30" s="411" t="n">
        <v>1</v>
      </c>
      <c r="G30" s="412" t="n">
        <v>2</v>
      </c>
      <c r="H30" s="413"/>
      <c r="I30" s="414" t="s">
        <v>279</v>
      </c>
      <c r="J30" s="415" t="s">
        <v>280</v>
      </c>
      <c r="K30" s="416" t="s">
        <v>213</v>
      </c>
      <c r="L30" s="23"/>
      <c r="M30" s="23"/>
      <c r="Y30" s="404" t="n">
        <f aca="false">D30*Y$2</f>
        <v>1106295.3</v>
      </c>
      <c r="Z30" s="404" t="n">
        <f aca="false">E30*Z$2</f>
        <v>39123.78</v>
      </c>
      <c r="AA30" s="404" t="n">
        <f aca="false">F30*AA$2</f>
        <v>20669.19</v>
      </c>
      <c r="AB30" s="404" t="n">
        <f aca="false">F30*3*AB$2</f>
        <v>9106.8</v>
      </c>
      <c r="AC30" s="404" t="n">
        <f aca="false">G30*AC$2</f>
        <v>242014.78</v>
      </c>
      <c r="AD30" s="407" t="n">
        <f aca="false">H30*AD$2</f>
        <v>0</v>
      </c>
      <c r="AE30" s="404" t="n">
        <f aca="false">AE$2</f>
        <v>6546.91</v>
      </c>
      <c r="AF30" s="404" t="n">
        <f aca="false">SUM(Y30:AE30)</f>
        <v>1423756.76</v>
      </c>
    </row>
    <row r="31" customFormat="false" ht="19.5" hidden="true" customHeight="true" outlineLevel="1" collapsed="false">
      <c r="A31" s="408" t="n">
        <v>29</v>
      </c>
      <c r="B31" s="409" t="s">
        <v>281</v>
      </c>
      <c r="C31" s="410" t="n">
        <v>1998</v>
      </c>
      <c r="D31" s="411" t="n">
        <v>144</v>
      </c>
      <c r="E31" s="411" t="n">
        <v>0</v>
      </c>
      <c r="F31" s="411" t="n">
        <v>4</v>
      </c>
      <c r="G31" s="412" t="n">
        <v>2</v>
      </c>
      <c r="H31" s="413"/>
      <c r="I31" s="414" t="s">
        <v>282</v>
      </c>
      <c r="J31" s="415" t="s">
        <v>283</v>
      </c>
      <c r="K31" s="416" t="s">
        <v>213</v>
      </c>
      <c r="L31" s="23"/>
      <c r="M31" s="23"/>
      <c r="Y31" s="404" t="n">
        <f aca="false">D31*Y$2</f>
        <v>1770072.48</v>
      </c>
      <c r="Z31" s="404" t="n">
        <f aca="false">E31*Z$2</f>
        <v>0</v>
      </c>
      <c r="AA31" s="404" t="n">
        <f aca="false">F31*AA$2</f>
        <v>82676.76</v>
      </c>
      <c r="AB31" s="404" t="n">
        <f aca="false">F31*3*AB$2</f>
        <v>36427.2</v>
      </c>
      <c r="AC31" s="404" t="n">
        <f aca="false">G31*AC$2</f>
        <v>242014.78</v>
      </c>
      <c r="AD31" s="407" t="n">
        <f aca="false">H31*AD$2</f>
        <v>0</v>
      </c>
      <c r="AE31" s="404" t="n">
        <f aca="false">AE$2</f>
        <v>6546.91</v>
      </c>
      <c r="AF31" s="404" t="n">
        <f aca="false">SUM(Y31:AE31)</f>
        <v>2137738.13</v>
      </c>
    </row>
    <row r="32" customFormat="false" ht="19.5" hidden="true" customHeight="true" outlineLevel="1" collapsed="false">
      <c r="A32" s="408" t="n">
        <v>30</v>
      </c>
      <c r="B32" s="409" t="s">
        <v>284</v>
      </c>
      <c r="C32" s="410" t="n">
        <v>2010</v>
      </c>
      <c r="D32" s="411" t="n">
        <v>108</v>
      </c>
      <c r="E32" s="411" t="n">
        <v>1</v>
      </c>
      <c r="F32" s="411" t="n">
        <v>2</v>
      </c>
      <c r="G32" s="412" t="n">
        <v>2</v>
      </c>
      <c r="H32" s="413"/>
      <c r="I32" s="414" t="s">
        <v>285</v>
      </c>
      <c r="J32" s="415" t="s">
        <v>286</v>
      </c>
      <c r="K32" s="416" t="s">
        <v>213</v>
      </c>
      <c r="L32" s="23"/>
      <c r="M32" s="23"/>
      <c r="Y32" s="404" t="n">
        <f aca="false">D32*Y$2</f>
        <v>1327554.36</v>
      </c>
      <c r="Z32" s="404" t="n">
        <f aca="false">E32*Z$2</f>
        <v>19561.89</v>
      </c>
      <c r="AA32" s="404" t="n">
        <f aca="false">F32*AA$2</f>
        <v>41338.38</v>
      </c>
      <c r="AB32" s="404" t="n">
        <f aca="false">F32*3*AB$2</f>
        <v>18213.6</v>
      </c>
      <c r="AC32" s="404" t="n">
        <f aca="false">G32*AC$2</f>
        <v>242014.78</v>
      </c>
      <c r="AD32" s="407" t="n">
        <f aca="false">H32*AD$2</f>
        <v>0</v>
      </c>
      <c r="AE32" s="404" t="n">
        <f aca="false">AE$2</f>
        <v>6546.91</v>
      </c>
      <c r="AF32" s="417" t="n">
        <f aca="false">SUM(Y32:AE32)</f>
        <v>1655229.92</v>
      </c>
    </row>
    <row r="33" customFormat="false" ht="19.5" hidden="true" customHeight="true" outlineLevel="1" collapsed="false">
      <c r="A33" s="408" t="n">
        <v>31</v>
      </c>
      <c r="B33" s="409" t="s">
        <v>287</v>
      </c>
      <c r="C33" s="410" t="n">
        <v>2010</v>
      </c>
      <c r="D33" s="411" t="n">
        <v>73</v>
      </c>
      <c r="E33" s="411" t="n">
        <v>0</v>
      </c>
      <c r="F33" s="411" t="n">
        <v>2</v>
      </c>
      <c r="G33" s="412" t="n">
        <v>1</v>
      </c>
      <c r="H33" s="413"/>
      <c r="I33" s="414" t="s">
        <v>288</v>
      </c>
      <c r="J33" s="415" t="s">
        <v>289</v>
      </c>
      <c r="K33" s="416" t="s">
        <v>213</v>
      </c>
      <c r="L33" s="23"/>
      <c r="M33" s="23"/>
      <c r="Y33" s="404" t="n">
        <f aca="false">D33*Y$2</f>
        <v>897328.41</v>
      </c>
      <c r="Z33" s="404" t="n">
        <f aca="false">E33*Z$2</f>
        <v>0</v>
      </c>
      <c r="AA33" s="404" t="n">
        <f aca="false">F33*AA$2</f>
        <v>41338.38</v>
      </c>
      <c r="AB33" s="404" t="n">
        <f aca="false">F33*3*AB$2</f>
        <v>18213.6</v>
      </c>
      <c r="AC33" s="404" t="n">
        <f aca="false">G33*AC$2</f>
        <v>121007.39</v>
      </c>
      <c r="AD33" s="407" t="n">
        <f aca="false">H33*AD$2</f>
        <v>0</v>
      </c>
      <c r="AE33" s="404" t="n">
        <f aca="false">AE$2</f>
        <v>6546.91</v>
      </c>
      <c r="AF33" s="404" t="n">
        <f aca="false">SUM(Y33:AE33)</f>
        <v>1084434.69</v>
      </c>
    </row>
    <row r="34" customFormat="false" ht="19.5" hidden="true" customHeight="true" outlineLevel="1" collapsed="false">
      <c r="A34" s="408" t="n">
        <v>32</v>
      </c>
      <c r="B34" s="409" t="s">
        <v>290</v>
      </c>
      <c r="C34" s="410" t="n">
        <v>2010</v>
      </c>
      <c r="D34" s="411" t="n">
        <v>86</v>
      </c>
      <c r="E34" s="411" t="n">
        <v>0</v>
      </c>
      <c r="F34" s="411" t="n">
        <v>2</v>
      </c>
      <c r="G34" s="412" t="n">
        <v>1</v>
      </c>
      <c r="H34" s="413"/>
      <c r="I34" s="414" t="s">
        <v>288</v>
      </c>
      <c r="J34" s="415" t="s">
        <v>291</v>
      </c>
      <c r="K34" s="416" t="s">
        <v>213</v>
      </c>
      <c r="L34" s="23"/>
      <c r="M34" s="23"/>
      <c r="Y34" s="404" t="n">
        <f aca="false">D34*Y$2</f>
        <v>1057126.62</v>
      </c>
      <c r="Z34" s="404" t="n">
        <f aca="false">E34*Z$2</f>
        <v>0</v>
      </c>
      <c r="AA34" s="404" t="n">
        <f aca="false">F34*AA$2</f>
        <v>41338.38</v>
      </c>
      <c r="AB34" s="404" t="n">
        <f aca="false">F34*3*AB$2</f>
        <v>18213.6</v>
      </c>
      <c r="AC34" s="404" t="n">
        <f aca="false">G34*AC$2</f>
        <v>121007.39</v>
      </c>
      <c r="AD34" s="407" t="n">
        <f aca="false">H34*AD$2</f>
        <v>0</v>
      </c>
      <c r="AE34" s="404" t="n">
        <f aca="false">AE$2</f>
        <v>6546.91</v>
      </c>
      <c r="AF34" s="404" t="n">
        <f aca="false">SUM(Y34:AE34)</f>
        <v>1244232.9</v>
      </c>
    </row>
    <row r="35" customFormat="false" ht="19.5" hidden="true" customHeight="true" outlineLevel="1" collapsed="false">
      <c r="A35" s="408" t="n">
        <v>33</v>
      </c>
      <c r="B35" s="409" t="s">
        <v>292</v>
      </c>
      <c r="C35" s="410" t="n">
        <v>2010</v>
      </c>
      <c r="D35" s="411" t="n">
        <v>120</v>
      </c>
      <c r="E35" s="411" t="n">
        <v>0</v>
      </c>
      <c r="F35" s="411" t="n">
        <v>1</v>
      </c>
      <c r="G35" s="412" t="n">
        <v>2</v>
      </c>
      <c r="H35" s="413"/>
      <c r="I35" s="414" t="s">
        <v>288</v>
      </c>
      <c r="J35" s="415" t="s">
        <v>293</v>
      </c>
      <c r="K35" s="416" t="s">
        <v>213</v>
      </c>
      <c r="L35" s="23"/>
      <c r="M35" s="23"/>
      <c r="Y35" s="404" t="n">
        <f aca="false">D35*Y$2</f>
        <v>1475060.4</v>
      </c>
      <c r="Z35" s="404" t="n">
        <f aca="false">E35*Z$2</f>
        <v>0</v>
      </c>
      <c r="AA35" s="404" t="n">
        <f aca="false">F35*AA$2</f>
        <v>20669.19</v>
      </c>
      <c r="AB35" s="404" t="n">
        <f aca="false">F35*3*AB$2</f>
        <v>9106.8</v>
      </c>
      <c r="AC35" s="404" t="n">
        <f aca="false">G35*AC$2</f>
        <v>242014.78</v>
      </c>
      <c r="AD35" s="407" t="n">
        <f aca="false">H35*AD$2</f>
        <v>0</v>
      </c>
      <c r="AE35" s="404" t="n">
        <f aca="false">AE$2</f>
        <v>6546.91</v>
      </c>
      <c r="AF35" s="404" t="n">
        <f aca="false">SUM(Y35:AE35)</f>
        <v>1753398.08</v>
      </c>
    </row>
    <row r="36" customFormat="false" ht="19.5" hidden="true" customHeight="true" outlineLevel="1" collapsed="false">
      <c r="A36" s="408" t="n">
        <v>34</v>
      </c>
      <c r="B36" s="409" t="s">
        <v>294</v>
      </c>
      <c r="C36" s="410" t="n">
        <v>2006</v>
      </c>
      <c r="D36" s="411" t="n">
        <v>160</v>
      </c>
      <c r="E36" s="411" t="n">
        <v>1</v>
      </c>
      <c r="F36" s="411" t="n">
        <v>1</v>
      </c>
      <c r="G36" s="412" t="n">
        <v>2</v>
      </c>
      <c r="H36" s="413"/>
      <c r="I36" s="414" t="s">
        <v>295</v>
      </c>
      <c r="J36" s="415" t="s">
        <v>296</v>
      </c>
      <c r="K36" s="418" t="s">
        <v>213</v>
      </c>
      <c r="L36" s="419" t="s">
        <v>297</v>
      </c>
      <c r="M36" s="23"/>
      <c r="Y36" s="404" t="n">
        <f aca="false">D36*Y$2</f>
        <v>1966747.2</v>
      </c>
      <c r="Z36" s="404" t="n">
        <f aca="false">E36*Z$2</f>
        <v>19561.89</v>
      </c>
      <c r="AA36" s="404" t="n">
        <f aca="false">F36*AA$2</f>
        <v>20669.19</v>
      </c>
      <c r="AB36" s="404" t="n">
        <f aca="false">F36*3*AB$2</f>
        <v>9106.8</v>
      </c>
      <c r="AC36" s="404" t="n">
        <f aca="false">G36*AC$2</f>
        <v>242014.78</v>
      </c>
      <c r="AD36" s="407" t="n">
        <f aca="false">H36*AD$2</f>
        <v>0</v>
      </c>
      <c r="AE36" s="404" t="n">
        <f aca="false">AE$2</f>
        <v>6546.91</v>
      </c>
      <c r="AF36" s="404" t="n">
        <f aca="false">SUM(Y36:AE36)</f>
        <v>2264646.77</v>
      </c>
    </row>
    <row r="37" customFormat="false" ht="19.5" hidden="true" customHeight="true" outlineLevel="1" collapsed="false">
      <c r="A37" s="408" t="n">
        <v>35</v>
      </c>
      <c r="B37" s="409" t="s">
        <v>298</v>
      </c>
      <c r="C37" s="410" t="n">
        <v>2006</v>
      </c>
      <c r="D37" s="411" t="n">
        <v>135</v>
      </c>
      <c r="E37" s="411" t="n">
        <v>1</v>
      </c>
      <c r="F37" s="411" t="n">
        <v>1</v>
      </c>
      <c r="G37" s="412" t="n">
        <v>2</v>
      </c>
      <c r="H37" s="413"/>
      <c r="I37" s="414" t="s">
        <v>282</v>
      </c>
      <c r="J37" s="415" t="s">
        <v>299</v>
      </c>
      <c r="K37" s="418" t="s">
        <v>213</v>
      </c>
      <c r="L37" s="419" t="s">
        <v>297</v>
      </c>
      <c r="M37" s="23"/>
      <c r="Y37" s="404" t="n">
        <f aca="false">D37*Y$2</f>
        <v>1659442.95</v>
      </c>
      <c r="Z37" s="404" t="n">
        <f aca="false">E37*Z$2</f>
        <v>19561.89</v>
      </c>
      <c r="AA37" s="404" t="n">
        <f aca="false">F37*AA$2</f>
        <v>20669.19</v>
      </c>
      <c r="AB37" s="404" t="n">
        <f aca="false">F37*3*AB$2</f>
        <v>9106.8</v>
      </c>
      <c r="AC37" s="404" t="n">
        <f aca="false">G37*AC$2</f>
        <v>242014.78</v>
      </c>
      <c r="AD37" s="407" t="n">
        <f aca="false">H37*AD$2</f>
        <v>0</v>
      </c>
      <c r="AE37" s="404" t="n">
        <f aca="false">AE$2</f>
        <v>6546.91</v>
      </c>
      <c r="AF37" s="404" t="n">
        <f aca="false">SUM(Y37:AE37)</f>
        <v>1957342.52</v>
      </c>
    </row>
    <row r="38" customFormat="false" ht="19.5" hidden="true" customHeight="true" outlineLevel="1" collapsed="false">
      <c r="A38" s="408" t="n">
        <v>36</v>
      </c>
      <c r="B38" s="409" t="s">
        <v>300</v>
      </c>
      <c r="C38" s="410" t="n">
        <v>2006</v>
      </c>
      <c r="D38" s="411" t="n">
        <v>80</v>
      </c>
      <c r="E38" s="411" t="n">
        <v>1</v>
      </c>
      <c r="F38" s="411" t="n">
        <v>1</v>
      </c>
      <c r="G38" s="412" t="n">
        <v>1</v>
      </c>
      <c r="H38" s="413"/>
      <c r="I38" s="414" t="s">
        <v>301</v>
      </c>
      <c r="J38" s="415" t="s">
        <v>302</v>
      </c>
      <c r="K38" s="418" t="s">
        <v>213</v>
      </c>
      <c r="L38" s="419" t="s">
        <v>297</v>
      </c>
      <c r="M38" s="23"/>
      <c r="Y38" s="404" t="n">
        <f aca="false">D38*Y$2</f>
        <v>983373.6</v>
      </c>
      <c r="Z38" s="404" t="n">
        <f aca="false">E38*Z$2</f>
        <v>19561.89</v>
      </c>
      <c r="AA38" s="404" t="n">
        <f aca="false">F38*AA$2</f>
        <v>20669.19</v>
      </c>
      <c r="AB38" s="404" t="n">
        <f aca="false">F38*3*AB$2</f>
        <v>9106.8</v>
      </c>
      <c r="AC38" s="404" t="n">
        <f aca="false">G38*AC$2</f>
        <v>121007.39</v>
      </c>
      <c r="AD38" s="407" t="n">
        <f aca="false">H38*AD$2</f>
        <v>0</v>
      </c>
      <c r="AE38" s="404" t="n">
        <f aca="false">AE$2</f>
        <v>6546.91</v>
      </c>
      <c r="AF38" s="404" t="n">
        <f aca="false">SUM(Y38:AE38)</f>
        <v>1160265.78</v>
      </c>
    </row>
    <row r="39" customFormat="false" ht="19.5" hidden="true" customHeight="true" outlineLevel="1" collapsed="false">
      <c r="A39" s="420" t="n">
        <v>37</v>
      </c>
      <c r="B39" s="421" t="s">
        <v>303</v>
      </c>
      <c r="C39" s="422"/>
      <c r="D39" s="423" t="n">
        <v>350</v>
      </c>
      <c r="E39" s="423" t="n">
        <v>0</v>
      </c>
      <c r="F39" s="423"/>
      <c r="G39" s="424"/>
      <c r="H39" s="425"/>
      <c r="I39" s="426"/>
      <c r="J39" s="427" t="s">
        <v>304</v>
      </c>
      <c r="K39" s="428" t="s">
        <v>213</v>
      </c>
      <c r="L39" s="429" t="s">
        <v>305</v>
      </c>
      <c r="M39" s="23"/>
      <c r="N39" s="391" t="s">
        <v>306</v>
      </c>
      <c r="O39" s="391" t="n">
        <v>350</v>
      </c>
      <c r="Y39" s="404" t="n">
        <f aca="false">D39*Y$2</f>
        <v>4302259.5</v>
      </c>
      <c r="Z39" s="404" t="n">
        <f aca="false">E39*Z$2</f>
        <v>0</v>
      </c>
      <c r="AA39" s="404" t="n">
        <f aca="false">F39*AA$2</f>
        <v>0</v>
      </c>
      <c r="AB39" s="404" t="n">
        <f aca="false">F39*3*AB$2</f>
        <v>0</v>
      </c>
      <c r="AC39" s="404" t="n">
        <f aca="false">G39*AC$2</f>
        <v>0</v>
      </c>
      <c r="AD39" s="407" t="n">
        <f aca="false">H39*AD$2</f>
        <v>0</v>
      </c>
      <c r="AE39" s="404"/>
      <c r="AF39" s="404" t="n">
        <f aca="false">SUM(Y39:AE39)</f>
        <v>4302259.5</v>
      </c>
    </row>
    <row r="40" customFormat="false" ht="30" hidden="false" customHeight="true" outlineLevel="0" collapsed="false">
      <c r="A40" s="430" t="s">
        <v>112</v>
      </c>
      <c r="B40" s="431"/>
      <c r="C40" s="432"/>
      <c r="D40" s="433" t="n">
        <f aca="false">SUMIF($K:$K,$L40,D:D)</f>
        <v>5818</v>
      </c>
      <c r="E40" s="433" t="n">
        <f aca="false">SUMIF($K:$K,$L40,E:E)</f>
        <v>48</v>
      </c>
      <c r="F40" s="433" t="n">
        <f aca="false">SUMIF($K:$K,$L40,F:F)</f>
        <v>102</v>
      </c>
      <c r="G40" s="434" t="n">
        <f aca="false">SUMIF($K:$K,$L40,G:G)</f>
        <v>81</v>
      </c>
      <c r="H40" s="435" t="n">
        <f aca="false">SUMIF($K:$K,$L40,H:H)</f>
        <v>0</v>
      </c>
      <c r="I40" s="436"/>
      <c r="J40" s="437"/>
      <c r="K40" s="416"/>
      <c r="L40" s="416" t="s">
        <v>213</v>
      </c>
      <c r="M40" s="23"/>
    </row>
    <row r="41" customFormat="false" ht="30" hidden="false" customHeight="true" outlineLevel="0" collapsed="false">
      <c r="A41" s="438" t="s">
        <v>11</v>
      </c>
      <c r="B41" s="393"/>
      <c r="C41" s="394"/>
      <c r="D41" s="394"/>
      <c r="E41" s="394"/>
      <c r="F41" s="394"/>
      <c r="G41" s="394"/>
      <c r="H41" s="394"/>
      <c r="I41" s="393"/>
      <c r="J41" s="393"/>
      <c r="K41" s="395"/>
      <c r="L41" s="23"/>
      <c r="M41" s="23"/>
    </row>
    <row r="42" customFormat="false" ht="30" hidden="false" customHeight="true" outlineLevel="0" collapsed="false">
      <c r="A42" s="397" t="s">
        <v>6</v>
      </c>
      <c r="B42" s="398" t="s">
        <v>206</v>
      </c>
      <c r="C42" s="399" t="s">
        <v>207</v>
      </c>
      <c r="D42" s="399" t="s">
        <v>199</v>
      </c>
      <c r="E42" s="399" t="s">
        <v>200</v>
      </c>
      <c r="F42" s="399" t="s">
        <v>201</v>
      </c>
      <c r="G42" s="400" t="s">
        <v>203</v>
      </c>
      <c r="H42" s="401" t="s">
        <v>40</v>
      </c>
      <c r="I42" s="439" t="s">
        <v>208</v>
      </c>
      <c r="J42" s="440" t="s">
        <v>209</v>
      </c>
      <c r="K42" s="395"/>
      <c r="L42" s="23"/>
      <c r="M42" s="23"/>
      <c r="N42" s="441" t="s">
        <v>307</v>
      </c>
      <c r="O42" s="441"/>
      <c r="P42" s="441"/>
      <c r="Y42" s="404" t="n">
        <f aca="false">Y2*$X$43</f>
        <v>12785.086017</v>
      </c>
      <c r="Z42" s="404" t="n">
        <f aca="false">Z2*$X$43</f>
        <v>20346.321789</v>
      </c>
      <c r="AA42" s="404" t="n">
        <f aca="false">AA2*$X$43</f>
        <v>21498.024519</v>
      </c>
      <c r="AB42" s="404" t="n">
        <f aca="false">AB2*$X$43</f>
        <v>3157.32756</v>
      </c>
      <c r="AC42" s="404" t="n">
        <f aca="false">('4. Расчет'!G19+'4. Расчет'!E25)*$X$43</f>
        <v>147675.89424</v>
      </c>
      <c r="AD42" s="407" t="n">
        <f aca="false">AD2*$X$43</f>
        <v>24032.5755624</v>
      </c>
      <c r="AE42" s="404" t="n">
        <f aca="false">AE2*$X$43</f>
        <v>6809.441091</v>
      </c>
    </row>
    <row r="43" customFormat="false" ht="19.5" hidden="true" customHeight="true" outlineLevel="1" collapsed="false">
      <c r="A43" s="408" t="n">
        <v>1</v>
      </c>
      <c r="B43" s="409" t="s">
        <v>308</v>
      </c>
      <c r="C43" s="410" t="n">
        <v>1977</v>
      </c>
      <c r="D43" s="411" t="n">
        <f aca="false">S43</f>
        <v>51</v>
      </c>
      <c r="E43" s="411" t="n">
        <v>1</v>
      </c>
      <c r="F43" s="411" t="n">
        <v>0</v>
      </c>
      <c r="G43" s="412" t="n">
        <v>1</v>
      </c>
      <c r="H43" s="413" t="n">
        <v>4</v>
      </c>
      <c r="I43" s="414" t="s">
        <v>309</v>
      </c>
      <c r="J43" s="415" t="s">
        <v>310</v>
      </c>
      <c r="K43" s="416" t="s">
        <v>311</v>
      </c>
      <c r="L43" s="23"/>
      <c r="M43" s="442"/>
      <c r="N43" s="441" t="n">
        <v>4</v>
      </c>
      <c r="O43" s="443" t="n">
        <v>60</v>
      </c>
      <c r="P43" s="444" t="n">
        <f aca="false">O43-S43</f>
        <v>9</v>
      </c>
      <c r="Q43" s="445" t="s">
        <v>312</v>
      </c>
      <c r="R43" s="446" t="n">
        <v>0.85</v>
      </c>
      <c r="S43" s="447" t="n">
        <v>51</v>
      </c>
      <c r="T43" s="446" t="n">
        <v>0.85</v>
      </c>
      <c r="U43" s="447" t="n">
        <v>51</v>
      </c>
      <c r="V43" s="446" t="n">
        <v>0.866666666666667</v>
      </c>
      <c r="W43" s="447" t="n">
        <v>52</v>
      </c>
      <c r="X43" s="406" t="n">
        <f aca="false">'4. Расчет'!Y45</f>
        <v>1.0401</v>
      </c>
      <c r="Y43" s="404" t="n">
        <f aca="false">D43*Y$42</f>
        <v>652039.386867</v>
      </c>
      <c r="Z43" s="404" t="n">
        <f aca="false">E43*Z$42</f>
        <v>20346.321789</v>
      </c>
      <c r="AA43" s="404" t="n">
        <f aca="false">F43*AA$42</f>
        <v>0</v>
      </c>
      <c r="AB43" s="404" t="n">
        <f aca="false">F43*3*AB$42</f>
        <v>0</v>
      </c>
      <c r="AC43" s="404" t="n">
        <f aca="false">G43*AC$42</f>
        <v>147675.89424</v>
      </c>
      <c r="AD43" s="407" t="n">
        <f aca="false">H43*AD$42</f>
        <v>96130.3022496</v>
      </c>
      <c r="AE43" s="404" t="n">
        <f aca="false">AE$42</f>
        <v>6809.441091</v>
      </c>
      <c r="AF43" s="404" t="n">
        <f aca="false">SUM(Y43:AE43)</f>
        <v>923001.3462366</v>
      </c>
    </row>
    <row r="44" customFormat="false" ht="19.5" hidden="true" customHeight="true" outlineLevel="1" collapsed="false">
      <c r="A44" s="408" t="n">
        <f aca="false">A43+1</f>
        <v>2</v>
      </c>
      <c r="B44" s="409" t="s">
        <v>313</v>
      </c>
      <c r="C44" s="410" t="n">
        <v>1963</v>
      </c>
      <c r="D44" s="411" t="n">
        <f aca="false">S44</f>
        <v>57</v>
      </c>
      <c r="E44" s="411" t="n">
        <v>1</v>
      </c>
      <c r="F44" s="411" t="n">
        <v>0</v>
      </c>
      <c r="G44" s="412" t="n">
        <v>1</v>
      </c>
      <c r="H44" s="413" t="n">
        <v>4</v>
      </c>
      <c r="I44" s="414" t="s">
        <v>314</v>
      </c>
      <c r="J44" s="415" t="s">
        <v>315</v>
      </c>
      <c r="K44" s="416" t="s">
        <v>311</v>
      </c>
      <c r="L44" s="23"/>
      <c r="M44" s="442"/>
      <c r="N44" s="441" t="n">
        <v>4</v>
      </c>
      <c r="O44" s="443" t="n">
        <v>64</v>
      </c>
      <c r="P44" s="444" t="n">
        <f aca="false">O44-S44</f>
        <v>7</v>
      </c>
      <c r="Q44" s="445" t="s">
        <v>316</v>
      </c>
      <c r="R44" s="446" t="n">
        <v>0.890625</v>
      </c>
      <c r="S44" s="447" t="n">
        <v>57</v>
      </c>
      <c r="T44" s="446" t="n">
        <v>0.90625</v>
      </c>
      <c r="U44" s="447" t="n">
        <v>58</v>
      </c>
      <c r="V44" s="446" t="n">
        <v>0.90625</v>
      </c>
      <c r="W44" s="447" t="n">
        <v>58</v>
      </c>
      <c r="Y44" s="404" t="n">
        <f aca="false">D44*Y$42</f>
        <v>728749.902969</v>
      </c>
      <c r="Z44" s="404" t="n">
        <f aca="false">E44*Z$42</f>
        <v>20346.321789</v>
      </c>
      <c r="AA44" s="404" t="n">
        <f aca="false">F44*AA$42</f>
        <v>0</v>
      </c>
      <c r="AB44" s="404" t="n">
        <f aca="false">F44*3*AB$42</f>
        <v>0</v>
      </c>
      <c r="AC44" s="404" t="n">
        <f aca="false">G44*AC$42</f>
        <v>147675.89424</v>
      </c>
      <c r="AD44" s="407" t="n">
        <f aca="false">H44*AD$42</f>
        <v>96130.3022496</v>
      </c>
      <c r="AE44" s="404" t="n">
        <f aca="false">AE$42</f>
        <v>6809.441091</v>
      </c>
      <c r="AF44" s="404" t="n">
        <f aca="false">SUM(Y44:AE44)</f>
        <v>999711.8623386</v>
      </c>
    </row>
    <row r="45" customFormat="false" ht="19.5" hidden="true" customHeight="true" outlineLevel="1" collapsed="false">
      <c r="A45" s="408" t="n">
        <f aca="false">A44+1</f>
        <v>3</v>
      </c>
      <c r="B45" s="409" t="s">
        <v>317</v>
      </c>
      <c r="C45" s="410" t="n">
        <v>2011</v>
      </c>
      <c r="D45" s="411" t="n">
        <v>190</v>
      </c>
      <c r="E45" s="411" t="n">
        <v>0</v>
      </c>
      <c r="F45" s="411" t="n">
        <v>6</v>
      </c>
      <c r="G45" s="412" t="n">
        <v>3</v>
      </c>
      <c r="H45" s="413" t="n">
        <v>3</v>
      </c>
      <c r="I45" s="414" t="s">
        <v>288</v>
      </c>
      <c r="J45" s="415" t="s">
        <v>318</v>
      </c>
      <c r="K45" s="416" t="s">
        <v>311</v>
      </c>
      <c r="L45" s="416"/>
      <c r="M45" s="442"/>
      <c r="N45" s="441" t="n">
        <v>3</v>
      </c>
      <c r="O45" s="443" t="n">
        <v>190</v>
      </c>
      <c r="P45" s="444" t="n">
        <f aca="false">O45-S45</f>
        <v>190</v>
      </c>
      <c r="Q45" s="445"/>
      <c r="R45" s="446"/>
      <c r="S45" s="447"/>
      <c r="T45" s="446"/>
      <c r="U45" s="446"/>
      <c r="V45" s="446"/>
      <c r="W45" s="447"/>
      <c r="Y45" s="404" t="n">
        <f aca="false">D45*Y$42</f>
        <v>2429166.34323</v>
      </c>
      <c r="Z45" s="404" t="n">
        <f aca="false">E45*Z$42</f>
        <v>0</v>
      </c>
      <c r="AA45" s="404" t="n">
        <f aca="false">F45*AA$42</f>
        <v>128988.147114</v>
      </c>
      <c r="AB45" s="404" t="n">
        <f aca="false">F45*3*AB$42</f>
        <v>56831.89608</v>
      </c>
      <c r="AC45" s="404" t="n">
        <f aca="false">G45*AC$42</f>
        <v>443027.68272</v>
      </c>
      <c r="AD45" s="407" t="n">
        <f aca="false">H45*AD$42</f>
        <v>72097.7266872</v>
      </c>
      <c r="AE45" s="404" t="n">
        <f aca="false">AE$42</f>
        <v>6809.441091</v>
      </c>
      <c r="AF45" s="404" t="n">
        <f aca="false">SUM(Y45:AE45)</f>
        <v>3136921.2369222</v>
      </c>
    </row>
    <row r="46" customFormat="false" ht="19.5" hidden="true" customHeight="true" outlineLevel="1" collapsed="false">
      <c r="A46" s="408" t="n">
        <f aca="false">A45+1</f>
        <v>4</v>
      </c>
      <c r="B46" s="409" t="s">
        <v>319</v>
      </c>
      <c r="C46" s="410" t="n">
        <v>2011</v>
      </c>
      <c r="D46" s="411" t="n">
        <v>90</v>
      </c>
      <c r="E46" s="411" t="n">
        <v>0</v>
      </c>
      <c r="F46" s="411" t="n">
        <v>1</v>
      </c>
      <c r="G46" s="412" t="n">
        <v>2</v>
      </c>
      <c r="H46" s="413" t="n">
        <v>2</v>
      </c>
      <c r="I46" s="414" t="s">
        <v>288</v>
      </c>
      <c r="J46" s="415" t="s">
        <v>320</v>
      </c>
      <c r="K46" s="416" t="s">
        <v>311</v>
      </c>
      <c r="L46" s="416"/>
      <c r="M46" s="442"/>
      <c r="N46" s="441" t="n">
        <v>2</v>
      </c>
      <c r="O46" s="443" t="n">
        <v>90</v>
      </c>
      <c r="P46" s="444" t="n">
        <f aca="false">O46-S46</f>
        <v>90</v>
      </c>
      <c r="Q46" s="445"/>
      <c r="R46" s="446"/>
      <c r="S46" s="447"/>
      <c r="T46" s="446"/>
      <c r="U46" s="446"/>
      <c r="V46" s="446"/>
      <c r="W46" s="447"/>
      <c r="Y46" s="404" t="n">
        <f aca="false">D46*Y$42</f>
        <v>1150657.74153</v>
      </c>
      <c r="Z46" s="404" t="n">
        <f aca="false">E46*Z$42</f>
        <v>0</v>
      </c>
      <c r="AA46" s="404" t="n">
        <f aca="false">F46*AA$42</f>
        <v>21498.024519</v>
      </c>
      <c r="AB46" s="404" t="n">
        <f aca="false">F46*3*AB$42</f>
        <v>9471.98268</v>
      </c>
      <c r="AC46" s="404" t="n">
        <f aca="false">G46*AC$42</f>
        <v>295351.78848</v>
      </c>
      <c r="AD46" s="407" t="n">
        <f aca="false">H46*AD$42</f>
        <v>48065.1511248</v>
      </c>
      <c r="AE46" s="404" t="n">
        <f aca="false">AE$42</f>
        <v>6809.441091</v>
      </c>
      <c r="AF46" s="404" t="n">
        <f aca="false">SUM(Y46:AE46)</f>
        <v>1531854.1294248</v>
      </c>
    </row>
    <row r="47" customFormat="false" ht="19.5" hidden="true" customHeight="true" outlineLevel="1" collapsed="false">
      <c r="A47" s="408" t="n">
        <f aca="false">A46+1</f>
        <v>5</v>
      </c>
      <c r="B47" s="409" t="s">
        <v>321</v>
      </c>
      <c r="C47" s="410" t="n">
        <v>1973</v>
      </c>
      <c r="D47" s="411" t="n">
        <f aca="false">S47</f>
        <v>81</v>
      </c>
      <c r="E47" s="411" t="n">
        <v>1</v>
      </c>
      <c r="F47" s="411" t="n">
        <v>1</v>
      </c>
      <c r="G47" s="412" t="n">
        <v>2</v>
      </c>
      <c r="H47" s="413" t="n">
        <v>6</v>
      </c>
      <c r="I47" s="414" t="s">
        <v>314</v>
      </c>
      <c r="J47" s="415" t="s">
        <v>322</v>
      </c>
      <c r="K47" s="416" t="s">
        <v>311</v>
      </c>
      <c r="L47" s="23"/>
      <c r="M47" s="442"/>
      <c r="N47" s="441" t="n">
        <v>6</v>
      </c>
      <c r="O47" s="443" t="n">
        <v>90</v>
      </c>
      <c r="P47" s="444" t="n">
        <f aca="false">O47-S47</f>
        <v>9</v>
      </c>
      <c r="Q47" s="445" t="s">
        <v>323</v>
      </c>
      <c r="R47" s="446" t="n">
        <v>0.9</v>
      </c>
      <c r="S47" s="447" t="n">
        <v>81</v>
      </c>
      <c r="T47" s="446" t="n">
        <v>0.911111111111111</v>
      </c>
      <c r="U47" s="447" t="n">
        <v>82</v>
      </c>
      <c r="V47" s="446" t="n">
        <v>0.922222222222222</v>
      </c>
      <c r="W47" s="447" t="n">
        <v>83</v>
      </c>
      <c r="Y47" s="404" t="n">
        <f aca="false">D47*Y$42</f>
        <v>1035591.967377</v>
      </c>
      <c r="Z47" s="404" t="n">
        <f aca="false">E47*Z$42</f>
        <v>20346.321789</v>
      </c>
      <c r="AA47" s="404" t="n">
        <f aca="false">F47*AA$42</f>
        <v>21498.024519</v>
      </c>
      <c r="AB47" s="404" t="n">
        <f aca="false">F47*3*AB$42</f>
        <v>9471.98268</v>
      </c>
      <c r="AC47" s="404" t="n">
        <f aca="false">G47*AC$42</f>
        <v>295351.78848</v>
      </c>
      <c r="AD47" s="407" t="n">
        <f aca="false">H47*AD$42</f>
        <v>144195.4533744</v>
      </c>
      <c r="AE47" s="404" t="n">
        <f aca="false">AE$42</f>
        <v>6809.441091</v>
      </c>
      <c r="AF47" s="404" t="n">
        <f aca="false">SUM(Y47:AE47)</f>
        <v>1533264.9793104</v>
      </c>
    </row>
    <row r="48" customFormat="false" ht="19.5" hidden="true" customHeight="true" outlineLevel="1" collapsed="false">
      <c r="A48" s="408" t="n">
        <f aca="false">A47+1</f>
        <v>6</v>
      </c>
      <c r="B48" s="409" t="s">
        <v>324</v>
      </c>
      <c r="C48" s="410" t="n">
        <v>1975</v>
      </c>
      <c r="D48" s="411" t="n">
        <f aca="false">S48</f>
        <v>58</v>
      </c>
      <c r="E48" s="411" t="n">
        <v>0</v>
      </c>
      <c r="F48" s="411" t="n">
        <v>1</v>
      </c>
      <c r="G48" s="412" t="n">
        <v>1</v>
      </c>
      <c r="H48" s="413" t="n">
        <v>4</v>
      </c>
      <c r="I48" s="414" t="s">
        <v>282</v>
      </c>
      <c r="J48" s="415" t="s">
        <v>325</v>
      </c>
      <c r="K48" s="416" t="s">
        <v>311</v>
      </c>
      <c r="L48" s="23"/>
      <c r="M48" s="442"/>
      <c r="N48" s="441" t="n">
        <v>4</v>
      </c>
      <c r="O48" s="443" t="n">
        <v>60</v>
      </c>
      <c r="P48" s="444" t="n">
        <f aca="false">O48-S48</f>
        <v>2</v>
      </c>
      <c r="Q48" s="445" t="s">
        <v>326</v>
      </c>
      <c r="R48" s="446" t="n">
        <v>0.966666666666667</v>
      </c>
      <c r="S48" s="447" t="n">
        <v>58</v>
      </c>
      <c r="T48" s="446" t="n">
        <v>0.966666666666667</v>
      </c>
      <c r="U48" s="447" t="n">
        <v>58</v>
      </c>
      <c r="V48" s="446" t="n">
        <v>0.983333333333333</v>
      </c>
      <c r="W48" s="447" t="n">
        <v>59</v>
      </c>
      <c r="Y48" s="404" t="n">
        <f aca="false">D48*Y$42</f>
        <v>741534.988986</v>
      </c>
      <c r="Z48" s="404" t="n">
        <f aca="false">E48*Z$42</f>
        <v>0</v>
      </c>
      <c r="AA48" s="404" t="n">
        <f aca="false">F48*AA$42</f>
        <v>21498.024519</v>
      </c>
      <c r="AB48" s="404" t="n">
        <f aca="false">F48*3*AB$42</f>
        <v>9471.98268</v>
      </c>
      <c r="AC48" s="404" t="n">
        <f aca="false">G48*AC$42</f>
        <v>147675.89424</v>
      </c>
      <c r="AD48" s="407" t="n">
        <f aca="false">H48*AD$42</f>
        <v>96130.3022496</v>
      </c>
      <c r="AE48" s="404" t="n">
        <f aca="false">AE$42</f>
        <v>6809.441091</v>
      </c>
      <c r="AF48" s="404" t="n">
        <f aca="false">SUM(Y48:AE48)</f>
        <v>1023120.6337656</v>
      </c>
    </row>
    <row r="49" customFormat="false" ht="19.5" hidden="true" customHeight="true" outlineLevel="1" collapsed="false">
      <c r="A49" s="408" t="n">
        <f aca="false">A48+1</f>
        <v>7</v>
      </c>
      <c r="B49" s="448" t="s">
        <v>327</v>
      </c>
      <c r="C49" s="449" t="n">
        <v>1990</v>
      </c>
      <c r="D49" s="411" t="n">
        <f aca="false">S49</f>
        <v>109</v>
      </c>
      <c r="E49" s="450" t="n">
        <v>1</v>
      </c>
      <c r="F49" s="450" t="n">
        <v>1</v>
      </c>
      <c r="G49" s="451" t="n">
        <v>2</v>
      </c>
      <c r="H49" s="452" t="n">
        <v>4</v>
      </c>
      <c r="I49" s="453" t="s">
        <v>301</v>
      </c>
      <c r="J49" s="454" t="s">
        <v>328</v>
      </c>
      <c r="K49" s="416" t="s">
        <v>311</v>
      </c>
      <c r="L49" s="23"/>
      <c r="M49" s="442"/>
      <c r="N49" s="441" t="n">
        <v>4</v>
      </c>
      <c r="O49" s="443" t="n">
        <v>128</v>
      </c>
      <c r="P49" s="444" t="n">
        <f aca="false">O49-S49</f>
        <v>19</v>
      </c>
      <c r="Q49" s="445" t="s">
        <v>329</v>
      </c>
      <c r="R49" s="446" t="n">
        <v>0.858267716535433</v>
      </c>
      <c r="S49" s="447" t="n">
        <v>109</v>
      </c>
      <c r="T49" s="446" t="n">
        <v>0.881889763779528</v>
      </c>
      <c r="U49" s="447" t="n">
        <v>112</v>
      </c>
      <c r="V49" s="446" t="n">
        <v>0.881889763779528</v>
      </c>
      <c r="W49" s="447" t="n">
        <v>112</v>
      </c>
      <c r="Y49" s="404" t="n">
        <f aca="false">D49*Y$42</f>
        <v>1393574.375853</v>
      </c>
      <c r="Z49" s="404" t="n">
        <f aca="false">E49*Z$42</f>
        <v>20346.321789</v>
      </c>
      <c r="AA49" s="404" t="n">
        <f aca="false">F49*AA$42</f>
        <v>21498.024519</v>
      </c>
      <c r="AB49" s="404" t="n">
        <f aca="false">F49*3*AB$42</f>
        <v>9471.98268</v>
      </c>
      <c r="AC49" s="404" t="n">
        <f aca="false">G49*AC$42</f>
        <v>295351.78848</v>
      </c>
      <c r="AD49" s="407" t="n">
        <f aca="false">H49*AD$42</f>
        <v>96130.3022496</v>
      </c>
      <c r="AE49" s="404" t="n">
        <f aca="false">AE$42</f>
        <v>6809.441091</v>
      </c>
      <c r="AF49" s="404" t="n">
        <f aca="false">SUM(Y49:AE49)</f>
        <v>1843182.2366616</v>
      </c>
    </row>
    <row r="50" customFormat="false" ht="19.5" hidden="true" customHeight="true" outlineLevel="1" collapsed="false">
      <c r="A50" s="408" t="n">
        <f aca="false">A49+1</f>
        <v>8</v>
      </c>
      <c r="B50" s="448" t="s">
        <v>330</v>
      </c>
      <c r="C50" s="449" t="n">
        <v>1994</v>
      </c>
      <c r="D50" s="411" t="n">
        <f aca="false">S50</f>
        <v>113</v>
      </c>
      <c r="E50" s="450" t="n">
        <v>1</v>
      </c>
      <c r="F50" s="450" t="n">
        <v>1</v>
      </c>
      <c r="G50" s="451" t="n">
        <v>2</v>
      </c>
      <c r="H50" s="452" t="n">
        <v>8</v>
      </c>
      <c r="I50" s="453" t="s">
        <v>331</v>
      </c>
      <c r="J50" s="454" t="s">
        <v>332</v>
      </c>
      <c r="K50" s="416" t="s">
        <v>311</v>
      </c>
      <c r="L50" s="23"/>
      <c r="M50" s="442"/>
      <c r="N50" s="441" t="n">
        <v>8</v>
      </c>
      <c r="O50" s="443" t="n">
        <v>121</v>
      </c>
      <c r="P50" s="444" t="n">
        <f aca="false">O50-S50</f>
        <v>8</v>
      </c>
      <c r="Q50" s="445" t="s">
        <v>333</v>
      </c>
      <c r="R50" s="446" t="n">
        <v>0.941666666666667</v>
      </c>
      <c r="S50" s="447" t="n">
        <v>113</v>
      </c>
      <c r="T50" s="446" t="n">
        <v>0.95</v>
      </c>
      <c r="U50" s="447" t="n">
        <v>114</v>
      </c>
      <c r="V50" s="446" t="n">
        <v>0.958333333333333</v>
      </c>
      <c r="W50" s="447" t="n">
        <v>115</v>
      </c>
      <c r="Y50" s="404" t="n">
        <f aca="false">D50*Y$42</f>
        <v>1444714.719921</v>
      </c>
      <c r="Z50" s="404" t="n">
        <f aca="false">E50*Z$42</f>
        <v>20346.321789</v>
      </c>
      <c r="AA50" s="404" t="n">
        <f aca="false">F50*AA$42</f>
        <v>21498.024519</v>
      </c>
      <c r="AB50" s="404" t="n">
        <f aca="false">F50*3*AB$42</f>
        <v>9471.98268</v>
      </c>
      <c r="AC50" s="404" t="n">
        <f aca="false">G50*AC$42</f>
        <v>295351.78848</v>
      </c>
      <c r="AD50" s="407" t="n">
        <f aca="false">H50*AD$42</f>
        <v>192260.6044992</v>
      </c>
      <c r="AE50" s="404" t="n">
        <f aca="false">AE$42</f>
        <v>6809.441091</v>
      </c>
      <c r="AF50" s="404" t="n">
        <f aca="false">SUM(Y50:AE50)</f>
        <v>1990452.8829792</v>
      </c>
    </row>
    <row r="51" customFormat="false" ht="19.5" hidden="true" customHeight="true" outlineLevel="1" collapsed="false">
      <c r="A51" s="408" t="n">
        <f aca="false">A50+1</f>
        <v>9</v>
      </c>
      <c r="B51" s="448" t="s">
        <v>334</v>
      </c>
      <c r="C51" s="449" t="n">
        <v>2012</v>
      </c>
      <c r="D51" s="411" t="n">
        <f aca="false">S51</f>
        <v>106</v>
      </c>
      <c r="E51" s="450" t="n">
        <v>0</v>
      </c>
      <c r="F51" s="450" t="n">
        <v>1</v>
      </c>
      <c r="G51" s="451" t="n">
        <v>2</v>
      </c>
      <c r="H51" s="452" t="n">
        <v>6</v>
      </c>
      <c r="I51" s="453" t="s">
        <v>331</v>
      </c>
      <c r="J51" s="454" t="s">
        <v>335</v>
      </c>
      <c r="K51" s="416" t="s">
        <v>311</v>
      </c>
      <c r="L51" s="23"/>
      <c r="M51" s="442"/>
      <c r="N51" s="441" t="n">
        <v>6</v>
      </c>
      <c r="O51" s="443" t="n">
        <v>119</v>
      </c>
      <c r="P51" s="444" t="n">
        <f aca="false">O51-S51</f>
        <v>13</v>
      </c>
      <c r="Q51" s="445" t="s">
        <v>336</v>
      </c>
      <c r="R51" s="446" t="n">
        <v>0.890756302521009</v>
      </c>
      <c r="S51" s="447" t="n">
        <v>106</v>
      </c>
      <c r="T51" s="446" t="n">
        <v>0.899159663865546</v>
      </c>
      <c r="U51" s="447" t="n">
        <v>107</v>
      </c>
      <c r="V51" s="446" t="n">
        <v>0.899159663865546</v>
      </c>
      <c r="W51" s="447" t="n">
        <v>107</v>
      </c>
      <c r="Y51" s="404" t="n">
        <f aca="false">D51*Y$42</f>
        <v>1355219.117802</v>
      </c>
      <c r="Z51" s="404" t="n">
        <f aca="false">E51*Z$42</f>
        <v>0</v>
      </c>
      <c r="AA51" s="404" t="n">
        <f aca="false">F51*AA$42</f>
        <v>21498.024519</v>
      </c>
      <c r="AB51" s="404" t="n">
        <f aca="false">F51*3*AB$42</f>
        <v>9471.98268</v>
      </c>
      <c r="AC51" s="404" t="n">
        <f aca="false">G51*AC$42</f>
        <v>295351.78848</v>
      </c>
      <c r="AD51" s="407" t="n">
        <f aca="false">H51*AD$42</f>
        <v>144195.4533744</v>
      </c>
      <c r="AE51" s="404" t="n">
        <f aca="false">AE$42</f>
        <v>6809.441091</v>
      </c>
      <c r="AF51" s="404" t="n">
        <f aca="false">SUM(Y51:AE51)</f>
        <v>1832545.8079464</v>
      </c>
    </row>
    <row r="52" customFormat="false" ht="19.5" hidden="true" customHeight="true" outlineLevel="1" collapsed="false">
      <c r="A52" s="408" t="n">
        <f aca="false">A51+1</f>
        <v>10</v>
      </c>
      <c r="B52" s="448" t="s">
        <v>337</v>
      </c>
      <c r="C52" s="449" t="n">
        <v>1975</v>
      </c>
      <c r="D52" s="411" t="n">
        <f aca="false">S52</f>
        <v>50</v>
      </c>
      <c r="E52" s="450" t="n">
        <v>1</v>
      </c>
      <c r="F52" s="450" t="n">
        <v>0</v>
      </c>
      <c r="G52" s="451" t="n">
        <v>1</v>
      </c>
      <c r="H52" s="452" t="n">
        <v>1</v>
      </c>
      <c r="I52" s="453" t="s">
        <v>338</v>
      </c>
      <c r="J52" s="454" t="s">
        <v>339</v>
      </c>
      <c r="K52" s="416" t="s">
        <v>311</v>
      </c>
      <c r="L52" s="23"/>
      <c r="M52" s="442"/>
      <c r="N52" s="441" t="n">
        <v>1</v>
      </c>
      <c r="O52" s="443" t="n">
        <v>54</v>
      </c>
      <c r="P52" s="444" t="n">
        <f aca="false">O52-S52</f>
        <v>4</v>
      </c>
      <c r="Q52" s="445" t="s">
        <v>340</v>
      </c>
      <c r="R52" s="446" t="n">
        <v>0.925925925925926</v>
      </c>
      <c r="S52" s="447" t="n">
        <v>50</v>
      </c>
      <c r="T52" s="446" t="n">
        <v>0.925925925925926</v>
      </c>
      <c r="U52" s="447" t="n">
        <v>50</v>
      </c>
      <c r="V52" s="446" t="n">
        <v>0.925925925925926</v>
      </c>
      <c r="W52" s="447" t="n">
        <v>50</v>
      </c>
      <c r="Y52" s="404" t="n">
        <f aca="false">D52*Y$42</f>
        <v>639254.30085</v>
      </c>
      <c r="Z52" s="404" t="n">
        <f aca="false">E52*Z$42</f>
        <v>20346.321789</v>
      </c>
      <c r="AA52" s="404" t="n">
        <f aca="false">F52*AA$42</f>
        <v>0</v>
      </c>
      <c r="AB52" s="404" t="n">
        <f aca="false">F52*3*AB$42</f>
        <v>0</v>
      </c>
      <c r="AC52" s="404" t="n">
        <f aca="false">G52*AC$42</f>
        <v>147675.89424</v>
      </c>
      <c r="AD52" s="407" t="n">
        <f aca="false">H52*AD$42</f>
        <v>24032.5755624</v>
      </c>
      <c r="AE52" s="404" t="n">
        <f aca="false">AE$42</f>
        <v>6809.441091</v>
      </c>
      <c r="AF52" s="404" t="n">
        <f aca="false">SUM(Y52:AE52)</f>
        <v>838118.5335324</v>
      </c>
    </row>
    <row r="53" customFormat="false" ht="19.5" hidden="true" customHeight="true" outlineLevel="1" collapsed="false">
      <c r="A53" s="408" t="n">
        <f aca="false">A52+1</f>
        <v>11</v>
      </c>
      <c r="B53" s="448" t="s">
        <v>341</v>
      </c>
      <c r="C53" s="449" t="n">
        <v>2011</v>
      </c>
      <c r="D53" s="450" t="n">
        <v>170</v>
      </c>
      <c r="E53" s="450" t="n">
        <v>1</v>
      </c>
      <c r="F53" s="450" t="n">
        <v>3</v>
      </c>
      <c r="G53" s="451" t="n">
        <v>2</v>
      </c>
      <c r="H53" s="452" t="n">
        <v>2</v>
      </c>
      <c r="I53" s="453" t="s">
        <v>342</v>
      </c>
      <c r="J53" s="454" t="s">
        <v>343</v>
      </c>
      <c r="K53" s="416" t="s">
        <v>311</v>
      </c>
      <c r="L53" s="416"/>
      <c r="M53" s="442"/>
      <c r="N53" s="441" t="n">
        <v>2</v>
      </c>
      <c r="O53" s="443" t="n">
        <v>170</v>
      </c>
      <c r="P53" s="444" t="n">
        <f aca="false">O53-S53</f>
        <v>170</v>
      </c>
      <c r="Q53" s="445"/>
      <c r="R53" s="455"/>
      <c r="S53" s="455"/>
      <c r="T53" s="455"/>
      <c r="U53" s="455"/>
      <c r="V53" s="455"/>
      <c r="Y53" s="404" t="n">
        <f aca="false">D53*Y$42</f>
        <v>2173464.62289</v>
      </c>
      <c r="Z53" s="404" t="n">
        <f aca="false">E53*Z$42</f>
        <v>20346.321789</v>
      </c>
      <c r="AA53" s="404" t="n">
        <f aca="false">F53*AA$42</f>
        <v>64494.073557</v>
      </c>
      <c r="AB53" s="404" t="n">
        <f aca="false">F53*3*AB$42</f>
        <v>28415.94804</v>
      </c>
      <c r="AC53" s="404" t="n">
        <f aca="false">G53*AC$42</f>
        <v>295351.78848</v>
      </c>
      <c r="AD53" s="407" t="n">
        <f aca="false">H53*AD$42</f>
        <v>48065.1511248</v>
      </c>
      <c r="AE53" s="404" t="n">
        <f aca="false">AE$42</f>
        <v>6809.441091</v>
      </c>
      <c r="AF53" s="404" t="n">
        <f aca="false">SUM(Y53:AE53)</f>
        <v>2636947.3469718</v>
      </c>
    </row>
    <row r="54" customFormat="false" ht="19.5" hidden="true" customHeight="true" outlineLevel="1" collapsed="false">
      <c r="A54" s="408" t="n">
        <f aca="false">A53+1</f>
        <v>12</v>
      </c>
      <c r="B54" s="448" t="s">
        <v>344</v>
      </c>
      <c r="C54" s="449" t="n">
        <v>2011</v>
      </c>
      <c r="D54" s="450" t="n">
        <v>160</v>
      </c>
      <c r="E54" s="450" t="n">
        <v>2</v>
      </c>
      <c r="F54" s="450" t="n">
        <v>3</v>
      </c>
      <c r="G54" s="451" t="n">
        <v>2</v>
      </c>
      <c r="H54" s="452" t="n">
        <v>3</v>
      </c>
      <c r="I54" s="453" t="s">
        <v>342</v>
      </c>
      <c r="J54" s="454" t="s">
        <v>345</v>
      </c>
      <c r="K54" s="416" t="s">
        <v>311</v>
      </c>
      <c r="L54" s="416"/>
      <c r="M54" s="442"/>
      <c r="N54" s="441" t="n">
        <v>3</v>
      </c>
      <c r="O54" s="443" t="n">
        <v>160</v>
      </c>
      <c r="P54" s="444" t="n">
        <f aca="false">O54-S54</f>
        <v>160</v>
      </c>
      <c r="Q54" s="445"/>
      <c r="R54" s="455"/>
      <c r="S54" s="455"/>
      <c r="T54" s="455"/>
      <c r="U54" s="455"/>
      <c r="V54" s="455"/>
      <c r="Y54" s="404" t="n">
        <f aca="false">D54*Y$42</f>
        <v>2045613.76272</v>
      </c>
      <c r="Z54" s="404" t="n">
        <f aca="false">E54*Z$42</f>
        <v>40692.643578</v>
      </c>
      <c r="AA54" s="404" t="n">
        <f aca="false">F54*AA$42</f>
        <v>64494.073557</v>
      </c>
      <c r="AB54" s="404" t="n">
        <f aca="false">F54*3*AB$42</f>
        <v>28415.94804</v>
      </c>
      <c r="AC54" s="404" t="n">
        <f aca="false">G54*AC$42</f>
        <v>295351.78848</v>
      </c>
      <c r="AD54" s="407" t="n">
        <f aca="false">H54*AD$42</f>
        <v>72097.7266872</v>
      </c>
      <c r="AE54" s="404" t="n">
        <f aca="false">AE$42</f>
        <v>6809.441091</v>
      </c>
      <c r="AF54" s="404" t="n">
        <f aca="false">SUM(Y54:AE54)</f>
        <v>2553475.3841532</v>
      </c>
    </row>
    <row r="55" customFormat="false" ht="19.5" hidden="true" customHeight="true" outlineLevel="1" collapsed="false">
      <c r="A55" s="408" t="n">
        <f aca="false">A54+1</f>
        <v>13</v>
      </c>
      <c r="B55" s="448" t="s">
        <v>346</v>
      </c>
      <c r="C55" s="449" t="n">
        <v>2010</v>
      </c>
      <c r="D55" s="411" t="n">
        <f aca="false">S55</f>
        <v>239</v>
      </c>
      <c r="E55" s="450" t="n">
        <v>3</v>
      </c>
      <c r="F55" s="450" t="n">
        <v>6</v>
      </c>
      <c r="G55" s="451" t="n">
        <v>4</v>
      </c>
      <c r="H55" s="452" t="n">
        <v>5</v>
      </c>
      <c r="I55" s="453" t="s">
        <v>347</v>
      </c>
      <c r="J55" s="454" t="s">
        <v>348</v>
      </c>
      <c r="K55" s="416" t="s">
        <v>311</v>
      </c>
      <c r="L55" s="23"/>
      <c r="M55" s="442"/>
      <c r="N55" s="441" t="n">
        <v>5</v>
      </c>
      <c r="O55" s="443" t="n">
        <v>260</v>
      </c>
      <c r="P55" s="444" t="n">
        <f aca="false">O55-S55</f>
        <v>21</v>
      </c>
      <c r="Q55" s="445" t="s">
        <v>349</v>
      </c>
      <c r="R55" s="446" t="n">
        <v>0.948412698412698</v>
      </c>
      <c r="S55" s="447" t="n">
        <v>239</v>
      </c>
      <c r="T55" s="446" t="n">
        <v>0.952380952380952</v>
      </c>
      <c r="U55" s="447" t="n">
        <v>240</v>
      </c>
      <c r="V55" s="446" t="n">
        <v>0.956349206349206</v>
      </c>
      <c r="W55" s="447" t="n">
        <v>241</v>
      </c>
      <c r="Y55" s="404" t="n">
        <f aca="false">D55*Y$42</f>
        <v>3055635.558063</v>
      </c>
      <c r="Z55" s="404" t="n">
        <f aca="false">E55*Z$42</f>
        <v>61038.965367</v>
      </c>
      <c r="AA55" s="404" t="n">
        <f aca="false">F55*AA$42</f>
        <v>128988.147114</v>
      </c>
      <c r="AB55" s="404" t="n">
        <f aca="false">F55*3*AB$42</f>
        <v>56831.89608</v>
      </c>
      <c r="AC55" s="404" t="n">
        <f aca="false">G55*AC$42</f>
        <v>590703.57696</v>
      </c>
      <c r="AD55" s="407" t="n">
        <f aca="false">H55*AD$42</f>
        <v>120162.877812</v>
      </c>
      <c r="AE55" s="404" t="n">
        <f aca="false">AE$42</f>
        <v>6809.441091</v>
      </c>
      <c r="AF55" s="404" t="n">
        <f aca="false">SUM(Y55:AE55)</f>
        <v>4020170.462487</v>
      </c>
    </row>
    <row r="56" customFormat="false" ht="19.5" hidden="true" customHeight="true" outlineLevel="1" collapsed="false">
      <c r="A56" s="408" t="n">
        <f aca="false">A55+1</f>
        <v>14</v>
      </c>
      <c r="B56" s="448" t="s">
        <v>350</v>
      </c>
      <c r="C56" s="449" t="n">
        <v>1973</v>
      </c>
      <c r="D56" s="411" t="n">
        <f aca="false">S56</f>
        <v>79</v>
      </c>
      <c r="E56" s="450" t="n">
        <v>0</v>
      </c>
      <c r="F56" s="450" t="n">
        <v>1</v>
      </c>
      <c r="G56" s="451" t="n">
        <v>2</v>
      </c>
      <c r="H56" s="452" t="n">
        <v>6</v>
      </c>
      <c r="I56" s="453" t="s">
        <v>331</v>
      </c>
      <c r="J56" s="454" t="s">
        <v>351</v>
      </c>
      <c r="K56" s="416" t="s">
        <v>311</v>
      </c>
      <c r="L56" s="23"/>
      <c r="M56" s="442"/>
      <c r="N56" s="441" t="n">
        <v>6</v>
      </c>
      <c r="O56" s="443" t="n">
        <v>90</v>
      </c>
      <c r="P56" s="444" t="n">
        <f aca="false">O56-S56</f>
        <v>11</v>
      </c>
      <c r="Q56" s="445" t="s">
        <v>352</v>
      </c>
      <c r="R56" s="446" t="n">
        <v>0.868131868131868</v>
      </c>
      <c r="S56" s="447" t="n">
        <v>79</v>
      </c>
      <c r="T56" s="446" t="n">
        <v>0.89010989010989</v>
      </c>
      <c r="U56" s="447" t="n">
        <v>81</v>
      </c>
      <c r="V56" s="446" t="n">
        <v>0.901098901098901</v>
      </c>
      <c r="W56" s="447" t="n">
        <v>82</v>
      </c>
      <c r="Y56" s="404" t="n">
        <f aca="false">D56*Y$42</f>
        <v>1010021.795343</v>
      </c>
      <c r="Z56" s="404" t="n">
        <f aca="false">E56*Z$42</f>
        <v>0</v>
      </c>
      <c r="AA56" s="404" t="n">
        <f aca="false">F56*AA$42</f>
        <v>21498.024519</v>
      </c>
      <c r="AB56" s="404" t="n">
        <f aca="false">F56*3*AB$42</f>
        <v>9471.98268</v>
      </c>
      <c r="AC56" s="404" t="n">
        <f aca="false">G56*AC$42</f>
        <v>295351.78848</v>
      </c>
      <c r="AD56" s="407" t="n">
        <f aca="false">H56*AD$42</f>
        <v>144195.4533744</v>
      </c>
      <c r="AE56" s="404" t="n">
        <f aca="false">AE$42</f>
        <v>6809.441091</v>
      </c>
      <c r="AF56" s="404" t="n">
        <f aca="false">SUM(Y56:AE56)</f>
        <v>1487348.4854874</v>
      </c>
    </row>
    <row r="57" customFormat="false" ht="19.5" hidden="true" customHeight="true" outlineLevel="1" collapsed="false">
      <c r="A57" s="408" t="n">
        <f aca="false">A56+1</f>
        <v>15</v>
      </c>
      <c r="B57" s="448" t="s">
        <v>353</v>
      </c>
      <c r="C57" s="449" t="n">
        <v>2010</v>
      </c>
      <c r="D57" s="411" t="n">
        <f aca="false">S57</f>
        <v>61</v>
      </c>
      <c r="E57" s="450" t="n">
        <v>1</v>
      </c>
      <c r="F57" s="450" t="n">
        <v>2</v>
      </c>
      <c r="G57" s="451" t="n">
        <v>1</v>
      </c>
      <c r="H57" s="452" t="n">
        <v>1</v>
      </c>
      <c r="I57" s="453" t="s">
        <v>354</v>
      </c>
      <c r="J57" s="454" t="s">
        <v>355</v>
      </c>
      <c r="K57" s="416" t="s">
        <v>311</v>
      </c>
      <c r="L57" s="23"/>
      <c r="M57" s="442"/>
      <c r="N57" s="441" t="n">
        <v>1</v>
      </c>
      <c r="O57" s="443" t="n">
        <v>63</v>
      </c>
      <c r="P57" s="444" t="n">
        <f aca="false">O57-S57</f>
        <v>2</v>
      </c>
      <c r="Q57" s="445" t="s">
        <v>356</v>
      </c>
      <c r="R57" s="446" t="n">
        <v>0.968253968253968</v>
      </c>
      <c r="S57" s="447" t="n">
        <v>61</v>
      </c>
      <c r="T57" s="446" t="n">
        <v>0.968253968253968</v>
      </c>
      <c r="U57" s="447" t="n">
        <v>61</v>
      </c>
      <c r="V57" s="446" t="n">
        <v>0.968253968253968</v>
      </c>
      <c r="W57" s="447" t="n">
        <v>61</v>
      </c>
      <c r="Y57" s="404" t="n">
        <f aca="false">D57*Y$42</f>
        <v>779890.247037</v>
      </c>
      <c r="Z57" s="404" t="n">
        <f aca="false">E57*Z$42</f>
        <v>20346.321789</v>
      </c>
      <c r="AA57" s="404" t="n">
        <f aca="false">F57*AA$42</f>
        <v>42996.049038</v>
      </c>
      <c r="AB57" s="404" t="n">
        <f aca="false">F57*3*AB$42</f>
        <v>18943.96536</v>
      </c>
      <c r="AC57" s="404" t="n">
        <f aca="false">G57*AC$42</f>
        <v>147675.89424</v>
      </c>
      <c r="AD57" s="407" t="n">
        <f aca="false">H57*AD$42</f>
        <v>24032.5755624</v>
      </c>
      <c r="AE57" s="404" t="n">
        <f aca="false">AE$42</f>
        <v>6809.441091</v>
      </c>
      <c r="AF57" s="404" t="n">
        <f aca="false">SUM(Y57:AE57)</f>
        <v>1040694.4941174</v>
      </c>
    </row>
    <row r="58" customFormat="false" ht="19.5" hidden="true" customHeight="true" outlineLevel="1" collapsed="false">
      <c r="A58" s="408" t="n">
        <f aca="false">A57+1</f>
        <v>16</v>
      </c>
      <c r="B58" s="448" t="s">
        <v>357</v>
      </c>
      <c r="C58" s="449" t="n">
        <v>1982</v>
      </c>
      <c r="D58" s="411" t="n">
        <f aca="false">S58</f>
        <v>398</v>
      </c>
      <c r="E58" s="450" t="n">
        <v>1</v>
      </c>
      <c r="F58" s="450" t="n">
        <v>0</v>
      </c>
      <c r="G58" s="451" t="n">
        <v>6</v>
      </c>
      <c r="H58" s="452" t="n">
        <v>12</v>
      </c>
      <c r="I58" s="453" t="s">
        <v>217</v>
      </c>
      <c r="J58" s="454" t="s">
        <v>358</v>
      </c>
      <c r="K58" s="416" t="s">
        <v>311</v>
      </c>
      <c r="L58" s="23"/>
      <c r="M58" s="442"/>
      <c r="N58" s="441" t="n">
        <v>12</v>
      </c>
      <c r="O58" s="443" t="n">
        <v>428</v>
      </c>
      <c r="P58" s="444" t="n">
        <f aca="false">O58-S58</f>
        <v>30</v>
      </c>
      <c r="Q58" s="445" t="s">
        <v>359</v>
      </c>
      <c r="R58" s="446" t="n">
        <v>0.921296296296296</v>
      </c>
      <c r="S58" s="447" t="n">
        <v>398</v>
      </c>
      <c r="T58" s="446" t="n">
        <v>0.928240740740741</v>
      </c>
      <c r="U58" s="447" t="n">
        <v>401</v>
      </c>
      <c r="V58" s="446" t="n">
        <v>0.949074074074074</v>
      </c>
      <c r="W58" s="447" t="n">
        <v>410</v>
      </c>
      <c r="Y58" s="404" t="n">
        <f aca="false">D58*Y$42</f>
        <v>5088464.234766</v>
      </c>
      <c r="Z58" s="404" t="n">
        <f aca="false">E58*Z$42</f>
        <v>20346.321789</v>
      </c>
      <c r="AA58" s="404" t="n">
        <f aca="false">F58*AA$42</f>
        <v>0</v>
      </c>
      <c r="AB58" s="404" t="n">
        <f aca="false">F58*3*AB$42</f>
        <v>0</v>
      </c>
      <c r="AC58" s="404" t="n">
        <f aca="false">G58*AC$42</f>
        <v>886055.36544</v>
      </c>
      <c r="AD58" s="407" t="n">
        <f aca="false">H58*AD$42</f>
        <v>288390.9067488</v>
      </c>
      <c r="AE58" s="404" t="n">
        <f aca="false">AE$42</f>
        <v>6809.441091</v>
      </c>
      <c r="AF58" s="404" t="n">
        <f aca="false">SUM(Y58:AE58)</f>
        <v>6290066.2698348</v>
      </c>
    </row>
    <row r="59" customFormat="false" ht="19.5" hidden="true" customHeight="true" outlineLevel="1" collapsed="false">
      <c r="A59" s="408" t="n">
        <f aca="false">A58+1</f>
        <v>17</v>
      </c>
      <c r="B59" s="448" t="s">
        <v>360</v>
      </c>
      <c r="C59" s="449" t="n">
        <v>1976</v>
      </c>
      <c r="D59" s="411" t="n">
        <f aca="false">S59</f>
        <v>93</v>
      </c>
      <c r="E59" s="450" t="n">
        <v>1</v>
      </c>
      <c r="F59" s="450" t="n">
        <v>1</v>
      </c>
      <c r="G59" s="451" t="n">
        <v>1</v>
      </c>
      <c r="H59" s="452" t="n">
        <v>6</v>
      </c>
      <c r="I59" s="453" t="s">
        <v>361</v>
      </c>
      <c r="J59" s="454" t="s">
        <v>362</v>
      </c>
      <c r="K59" s="416" t="s">
        <v>311</v>
      </c>
      <c r="L59" s="23"/>
      <c r="M59" s="442"/>
      <c r="N59" s="441" t="n">
        <v>6</v>
      </c>
      <c r="O59" s="443" t="n">
        <v>90</v>
      </c>
      <c r="P59" s="444" t="n">
        <f aca="false">O59-S59</f>
        <v>-3</v>
      </c>
      <c r="Q59" s="445" t="s">
        <v>363</v>
      </c>
      <c r="R59" s="446" t="n">
        <v>0.96875</v>
      </c>
      <c r="S59" s="447" t="n">
        <v>93</v>
      </c>
      <c r="T59" s="446" t="n">
        <v>0.96875</v>
      </c>
      <c r="U59" s="447" t="n">
        <v>93</v>
      </c>
      <c r="V59" s="446" t="n">
        <v>0.979166666666667</v>
      </c>
      <c r="W59" s="447" t="n">
        <v>94</v>
      </c>
      <c r="Y59" s="404" t="n">
        <f aca="false">D59*Y$42</f>
        <v>1189012.999581</v>
      </c>
      <c r="Z59" s="404" t="n">
        <f aca="false">E59*Z$42</f>
        <v>20346.321789</v>
      </c>
      <c r="AA59" s="404" t="n">
        <f aca="false">F59*AA$42</f>
        <v>21498.024519</v>
      </c>
      <c r="AB59" s="404" t="n">
        <f aca="false">F59*3*AB$42</f>
        <v>9471.98268</v>
      </c>
      <c r="AC59" s="404" t="n">
        <f aca="false">G59*AC$42</f>
        <v>147675.89424</v>
      </c>
      <c r="AD59" s="407" t="n">
        <f aca="false">H59*AD$42</f>
        <v>144195.4533744</v>
      </c>
      <c r="AE59" s="404" t="n">
        <f aca="false">AE$42</f>
        <v>6809.441091</v>
      </c>
      <c r="AF59" s="404" t="n">
        <f aca="false">SUM(Y59:AE59)</f>
        <v>1539010.1172744</v>
      </c>
    </row>
    <row r="60" customFormat="false" ht="19.5" hidden="true" customHeight="true" outlineLevel="1" collapsed="false">
      <c r="A60" s="408" t="n">
        <f aca="false">A59+1</f>
        <v>18</v>
      </c>
      <c r="B60" s="448" t="s">
        <v>364</v>
      </c>
      <c r="C60" s="449" t="n">
        <v>1975</v>
      </c>
      <c r="D60" s="411" t="n">
        <f aca="false">S60</f>
        <v>51</v>
      </c>
      <c r="E60" s="450" t="n">
        <v>0</v>
      </c>
      <c r="F60" s="450" t="n">
        <v>1</v>
      </c>
      <c r="G60" s="451" t="n">
        <v>1</v>
      </c>
      <c r="H60" s="452" t="n">
        <v>4</v>
      </c>
      <c r="I60" s="453" t="s">
        <v>220</v>
      </c>
      <c r="J60" s="454" t="s">
        <v>365</v>
      </c>
      <c r="K60" s="416" t="s">
        <v>311</v>
      </c>
      <c r="L60" s="23"/>
      <c r="M60" s="442"/>
      <c r="N60" s="441" t="n">
        <v>4</v>
      </c>
      <c r="O60" s="443" t="n">
        <v>60</v>
      </c>
      <c r="P60" s="444" t="n">
        <f aca="false">O60-S60</f>
        <v>9</v>
      </c>
      <c r="Q60" s="445" t="s">
        <v>366</v>
      </c>
      <c r="R60" s="446" t="n">
        <v>0.85</v>
      </c>
      <c r="S60" s="447" t="n">
        <v>51</v>
      </c>
      <c r="T60" s="446" t="n">
        <v>0.85</v>
      </c>
      <c r="U60" s="447" t="n">
        <v>51</v>
      </c>
      <c r="V60" s="446" t="n">
        <v>0.85</v>
      </c>
      <c r="W60" s="447" t="n">
        <v>51</v>
      </c>
      <c r="Y60" s="404" t="n">
        <f aca="false">D60*Y$42</f>
        <v>652039.386867</v>
      </c>
      <c r="Z60" s="404" t="n">
        <f aca="false">E60*Z$42</f>
        <v>0</v>
      </c>
      <c r="AA60" s="404" t="n">
        <f aca="false">F60*AA$42</f>
        <v>21498.024519</v>
      </c>
      <c r="AB60" s="404" t="n">
        <f aca="false">F60*3*AB$42</f>
        <v>9471.98268</v>
      </c>
      <c r="AC60" s="404" t="n">
        <f aca="false">G60*AC$42</f>
        <v>147675.89424</v>
      </c>
      <c r="AD60" s="407" t="n">
        <f aca="false">H60*AD$42</f>
        <v>96130.3022496</v>
      </c>
      <c r="AE60" s="404" t="n">
        <f aca="false">AE$42</f>
        <v>6809.441091</v>
      </c>
      <c r="AF60" s="404" t="n">
        <f aca="false">SUM(Y60:AE60)</f>
        <v>933625.0316466</v>
      </c>
    </row>
    <row r="61" customFormat="false" ht="19.5" hidden="true" customHeight="true" outlineLevel="1" collapsed="false">
      <c r="A61" s="408" t="n">
        <f aca="false">A60+1</f>
        <v>19</v>
      </c>
      <c r="B61" s="448" t="s">
        <v>367</v>
      </c>
      <c r="C61" s="449" t="n">
        <v>1972</v>
      </c>
      <c r="D61" s="411" t="n">
        <f aca="false">S61</f>
        <v>88</v>
      </c>
      <c r="E61" s="450" t="n">
        <v>1</v>
      </c>
      <c r="F61" s="450" t="n">
        <v>1</v>
      </c>
      <c r="G61" s="451" t="n">
        <v>2</v>
      </c>
      <c r="H61" s="452" t="n">
        <v>6</v>
      </c>
      <c r="I61" s="453" t="s">
        <v>368</v>
      </c>
      <c r="J61" s="454" t="s">
        <v>369</v>
      </c>
      <c r="K61" s="416" t="s">
        <v>311</v>
      </c>
      <c r="L61" s="23"/>
      <c r="M61" s="442"/>
      <c r="N61" s="441" t="n">
        <v>6</v>
      </c>
      <c r="O61" s="443" t="n">
        <v>90</v>
      </c>
      <c r="P61" s="444" t="n">
        <f aca="false">O61-S61</f>
        <v>2</v>
      </c>
      <c r="Q61" s="445" t="s">
        <v>370</v>
      </c>
      <c r="R61" s="446" t="n">
        <v>0.977777777777778</v>
      </c>
      <c r="S61" s="447" t="n">
        <v>88</v>
      </c>
      <c r="T61" s="446" t="n">
        <v>0.977777777777778</v>
      </c>
      <c r="U61" s="447" t="n">
        <v>88</v>
      </c>
      <c r="V61" s="446" t="n">
        <v>0.977777777777778</v>
      </c>
      <c r="W61" s="447" t="n">
        <v>88</v>
      </c>
      <c r="Y61" s="404" t="n">
        <f aca="false">D61*Y$42</f>
        <v>1125087.569496</v>
      </c>
      <c r="Z61" s="404" t="n">
        <f aca="false">E61*Z$42</f>
        <v>20346.321789</v>
      </c>
      <c r="AA61" s="404" t="n">
        <f aca="false">F61*AA$42</f>
        <v>21498.024519</v>
      </c>
      <c r="AB61" s="404" t="n">
        <f aca="false">F61*3*AB$42</f>
        <v>9471.98268</v>
      </c>
      <c r="AC61" s="404" t="n">
        <f aca="false">G61*AC$42</f>
        <v>295351.78848</v>
      </c>
      <c r="AD61" s="407" t="n">
        <f aca="false">H61*AD$42</f>
        <v>144195.4533744</v>
      </c>
      <c r="AE61" s="404" t="n">
        <f aca="false">AE$42</f>
        <v>6809.441091</v>
      </c>
      <c r="AF61" s="404" t="n">
        <f aca="false">SUM(Y61:AE61)</f>
        <v>1622760.5814294</v>
      </c>
    </row>
    <row r="62" customFormat="false" ht="19.5" hidden="true" customHeight="true" outlineLevel="1" collapsed="false">
      <c r="A62" s="408" t="n">
        <f aca="false">A61+1</f>
        <v>20</v>
      </c>
      <c r="B62" s="448" t="s">
        <v>371</v>
      </c>
      <c r="C62" s="449" t="n">
        <v>1993</v>
      </c>
      <c r="D62" s="411" t="n">
        <f aca="false">S62</f>
        <v>141</v>
      </c>
      <c r="E62" s="450" t="n">
        <v>0</v>
      </c>
      <c r="F62" s="450" t="n">
        <v>4</v>
      </c>
      <c r="G62" s="451" t="n">
        <v>2</v>
      </c>
      <c r="H62" s="452" t="n">
        <v>4</v>
      </c>
      <c r="I62" s="453" t="s">
        <v>372</v>
      </c>
      <c r="J62" s="454" t="s">
        <v>373</v>
      </c>
      <c r="K62" s="416" t="s">
        <v>311</v>
      </c>
      <c r="L62" s="23"/>
      <c r="M62" s="442"/>
      <c r="N62" s="441" t="n">
        <v>4</v>
      </c>
      <c r="O62" s="443" t="n">
        <v>160</v>
      </c>
      <c r="P62" s="444" t="n">
        <f aca="false">O62-S62</f>
        <v>19</v>
      </c>
      <c r="Q62" s="445" t="s">
        <v>374</v>
      </c>
      <c r="R62" s="446" t="n">
        <v>0.88125</v>
      </c>
      <c r="S62" s="447" t="n">
        <v>141</v>
      </c>
      <c r="T62" s="446" t="n">
        <v>0.88125</v>
      </c>
      <c r="U62" s="447" t="n">
        <v>141</v>
      </c>
      <c r="V62" s="446" t="n">
        <v>0.8875</v>
      </c>
      <c r="W62" s="447" t="n">
        <v>142</v>
      </c>
      <c r="Y62" s="404" t="n">
        <f aca="false">D62*Y$42</f>
        <v>1802697.128397</v>
      </c>
      <c r="Z62" s="404" t="n">
        <f aca="false">E62*Z$42</f>
        <v>0</v>
      </c>
      <c r="AA62" s="404" t="n">
        <f aca="false">F62*AA$42</f>
        <v>85992.098076</v>
      </c>
      <c r="AB62" s="404" t="n">
        <f aca="false">F62*3*AB$42</f>
        <v>37887.93072</v>
      </c>
      <c r="AC62" s="404" t="n">
        <f aca="false">G62*AC$42</f>
        <v>295351.78848</v>
      </c>
      <c r="AD62" s="407" t="n">
        <f aca="false">H62*AD$42</f>
        <v>96130.3022496</v>
      </c>
      <c r="AE62" s="404" t="n">
        <f aca="false">AE$42</f>
        <v>6809.441091</v>
      </c>
      <c r="AF62" s="404" t="n">
        <f aca="false">SUM(Y62:AE62)</f>
        <v>2324868.6890136</v>
      </c>
    </row>
    <row r="63" customFormat="false" ht="19.5" hidden="true" customHeight="true" outlineLevel="1" collapsed="false">
      <c r="A63" s="408" t="n">
        <f aca="false">A62+1</f>
        <v>21</v>
      </c>
      <c r="B63" s="448" t="s">
        <v>375</v>
      </c>
      <c r="C63" s="449" t="n">
        <v>1990</v>
      </c>
      <c r="D63" s="411" t="n">
        <f aca="false">S63</f>
        <v>123</v>
      </c>
      <c r="E63" s="450" t="n">
        <v>0</v>
      </c>
      <c r="F63" s="450" t="n">
        <v>4</v>
      </c>
      <c r="G63" s="451" t="n">
        <v>2</v>
      </c>
      <c r="H63" s="452" t="n">
        <v>4</v>
      </c>
      <c r="I63" s="453" t="s">
        <v>279</v>
      </c>
      <c r="J63" s="454" t="s">
        <v>376</v>
      </c>
      <c r="K63" s="416" t="s">
        <v>311</v>
      </c>
      <c r="L63" s="23"/>
      <c r="M63" s="442"/>
      <c r="N63" s="441" t="n">
        <v>4</v>
      </c>
      <c r="O63" s="443" t="n">
        <v>144</v>
      </c>
      <c r="P63" s="444" t="n">
        <f aca="false">O63-S63</f>
        <v>21</v>
      </c>
      <c r="Q63" s="445" t="s">
        <v>377</v>
      </c>
      <c r="R63" s="446" t="n">
        <v>0.854166666666667</v>
      </c>
      <c r="S63" s="447" t="n">
        <v>123</v>
      </c>
      <c r="T63" s="446" t="n">
        <v>0.861111111111111</v>
      </c>
      <c r="U63" s="447" t="n">
        <v>124</v>
      </c>
      <c r="V63" s="446" t="n">
        <v>0.868055555555556</v>
      </c>
      <c r="W63" s="447" t="n">
        <v>125</v>
      </c>
      <c r="Y63" s="404" t="n">
        <f aca="false">D63*Y$42</f>
        <v>1572565.580091</v>
      </c>
      <c r="Z63" s="404" t="n">
        <f aca="false">E63*Z$42</f>
        <v>0</v>
      </c>
      <c r="AA63" s="404" t="n">
        <f aca="false">F63*AA$42</f>
        <v>85992.098076</v>
      </c>
      <c r="AB63" s="404" t="n">
        <f aca="false">F63*3*AB$42</f>
        <v>37887.93072</v>
      </c>
      <c r="AC63" s="404" t="n">
        <f aca="false">G63*AC$42</f>
        <v>295351.78848</v>
      </c>
      <c r="AD63" s="407" t="n">
        <f aca="false">H63*AD$42</f>
        <v>96130.3022496</v>
      </c>
      <c r="AE63" s="404" t="n">
        <f aca="false">AE$42</f>
        <v>6809.441091</v>
      </c>
      <c r="AF63" s="404" t="n">
        <f aca="false">SUM(Y63:AE63)</f>
        <v>2094737.1407076</v>
      </c>
    </row>
    <row r="64" customFormat="false" ht="19.5" hidden="true" customHeight="true" outlineLevel="1" collapsed="false">
      <c r="A64" s="408" t="n">
        <f aca="false">A63+1</f>
        <v>22</v>
      </c>
      <c r="B64" s="448" t="s">
        <v>378</v>
      </c>
      <c r="C64" s="449" t="n">
        <v>1989</v>
      </c>
      <c r="D64" s="411" t="n">
        <f aca="false">S64</f>
        <v>67</v>
      </c>
      <c r="E64" s="450" t="n">
        <v>0</v>
      </c>
      <c r="F64" s="450" t="n">
        <v>2</v>
      </c>
      <c r="G64" s="451" t="n">
        <v>1</v>
      </c>
      <c r="H64" s="452" t="n">
        <v>2</v>
      </c>
      <c r="I64" s="453" t="s">
        <v>372</v>
      </c>
      <c r="J64" s="454" t="s">
        <v>379</v>
      </c>
      <c r="K64" s="416" t="s">
        <v>311</v>
      </c>
      <c r="L64" s="23"/>
      <c r="M64" s="442"/>
      <c r="N64" s="441" t="n">
        <v>2</v>
      </c>
      <c r="O64" s="443" t="n">
        <v>72</v>
      </c>
      <c r="P64" s="444" t="n">
        <f aca="false">O64-S64</f>
        <v>5</v>
      </c>
      <c r="Q64" s="445" t="s">
        <v>380</v>
      </c>
      <c r="R64" s="446" t="n">
        <v>0.930555555555556</v>
      </c>
      <c r="S64" s="447" t="n">
        <v>67</v>
      </c>
      <c r="T64" s="446" t="n">
        <v>0.944444444444444</v>
      </c>
      <c r="U64" s="447" t="n">
        <v>68</v>
      </c>
      <c r="V64" s="446" t="n">
        <v>0.944444444444444</v>
      </c>
      <c r="W64" s="447" t="n">
        <v>68</v>
      </c>
      <c r="Y64" s="404" t="n">
        <f aca="false">D64*Y$42</f>
        <v>856600.763139</v>
      </c>
      <c r="Z64" s="404" t="n">
        <f aca="false">E64*Z$42</f>
        <v>0</v>
      </c>
      <c r="AA64" s="404" t="n">
        <f aca="false">F64*AA$42</f>
        <v>42996.049038</v>
      </c>
      <c r="AB64" s="404" t="n">
        <f aca="false">F64*3*AB$42</f>
        <v>18943.96536</v>
      </c>
      <c r="AC64" s="404" t="n">
        <f aca="false">G64*AC$42</f>
        <v>147675.89424</v>
      </c>
      <c r="AD64" s="407" t="n">
        <f aca="false">H64*AD$42</f>
        <v>48065.1511248</v>
      </c>
      <c r="AE64" s="404" t="n">
        <f aca="false">AE$42</f>
        <v>6809.441091</v>
      </c>
      <c r="AF64" s="404" t="n">
        <f aca="false">SUM(Y64:AE64)</f>
        <v>1121091.2639928</v>
      </c>
    </row>
    <row r="65" customFormat="false" ht="19.5" hidden="true" customHeight="true" outlineLevel="1" collapsed="false">
      <c r="A65" s="408" t="n">
        <f aca="false">A64+1</f>
        <v>23</v>
      </c>
      <c r="B65" s="448" t="s">
        <v>381</v>
      </c>
      <c r="C65" s="449" t="n">
        <v>1989</v>
      </c>
      <c r="D65" s="411" t="n">
        <f aca="false">S65</f>
        <v>137</v>
      </c>
      <c r="E65" s="450" t="n">
        <v>0</v>
      </c>
      <c r="F65" s="450" t="n">
        <v>4</v>
      </c>
      <c r="G65" s="451" t="n">
        <v>2</v>
      </c>
      <c r="H65" s="452" t="n">
        <v>4</v>
      </c>
      <c r="I65" s="453" t="s">
        <v>279</v>
      </c>
      <c r="J65" s="454" t="s">
        <v>382</v>
      </c>
      <c r="K65" s="416" t="s">
        <v>311</v>
      </c>
      <c r="L65" s="23"/>
      <c r="M65" s="442"/>
      <c r="N65" s="441" t="n">
        <v>4</v>
      </c>
      <c r="O65" s="443" t="n">
        <v>143</v>
      </c>
      <c r="P65" s="444" t="n">
        <f aca="false">O65-S65</f>
        <v>6</v>
      </c>
      <c r="Q65" s="445" t="s">
        <v>383</v>
      </c>
      <c r="R65" s="446" t="n">
        <v>0.951388888888889</v>
      </c>
      <c r="S65" s="447" t="n">
        <v>137</v>
      </c>
      <c r="T65" s="446" t="n">
        <v>0.951388888888889</v>
      </c>
      <c r="U65" s="447" t="n">
        <v>137</v>
      </c>
      <c r="V65" s="446" t="n">
        <v>0.951388888888889</v>
      </c>
      <c r="W65" s="447" t="n">
        <v>137</v>
      </c>
      <c r="Y65" s="404" t="n">
        <f aca="false">D65*Y$42</f>
        <v>1751556.784329</v>
      </c>
      <c r="Z65" s="404" t="n">
        <f aca="false">E65*Z$42</f>
        <v>0</v>
      </c>
      <c r="AA65" s="404" t="n">
        <f aca="false">F65*AA$42</f>
        <v>85992.098076</v>
      </c>
      <c r="AB65" s="404" t="n">
        <f aca="false">F65*3*AB$42</f>
        <v>37887.93072</v>
      </c>
      <c r="AC65" s="404" t="n">
        <f aca="false">G65*AC$42</f>
        <v>295351.78848</v>
      </c>
      <c r="AD65" s="407" t="n">
        <f aca="false">H65*AD$42</f>
        <v>96130.3022496</v>
      </c>
      <c r="AE65" s="404" t="n">
        <f aca="false">AE$42</f>
        <v>6809.441091</v>
      </c>
      <c r="AF65" s="404" t="n">
        <f aca="false">SUM(Y65:AE65)</f>
        <v>2273728.3449456</v>
      </c>
    </row>
    <row r="66" customFormat="false" ht="19.5" hidden="true" customHeight="true" outlineLevel="1" collapsed="false">
      <c r="A66" s="408" t="n">
        <f aca="false">A65+1</f>
        <v>24</v>
      </c>
      <c r="B66" s="448" t="s">
        <v>384</v>
      </c>
      <c r="C66" s="449" t="n">
        <v>1996</v>
      </c>
      <c r="D66" s="411" t="n">
        <f aca="false">S66</f>
        <v>100</v>
      </c>
      <c r="E66" s="450" t="n">
        <v>2</v>
      </c>
      <c r="F66" s="450" t="n">
        <v>2</v>
      </c>
      <c r="G66" s="451" t="n">
        <v>2</v>
      </c>
      <c r="H66" s="452" t="n">
        <v>7</v>
      </c>
      <c r="I66" s="453" t="s">
        <v>368</v>
      </c>
      <c r="J66" s="454" t="s">
        <v>385</v>
      </c>
      <c r="K66" s="416" t="s">
        <v>311</v>
      </c>
      <c r="L66" s="23"/>
      <c r="M66" s="442"/>
      <c r="N66" s="441" t="n">
        <v>7</v>
      </c>
      <c r="O66" s="443" t="n">
        <v>103</v>
      </c>
      <c r="P66" s="444" t="n">
        <f aca="false">O66-S66</f>
        <v>3</v>
      </c>
      <c r="Q66" s="445" t="s">
        <v>386</v>
      </c>
      <c r="R66" s="446" t="n">
        <v>0.99009900990099</v>
      </c>
      <c r="S66" s="447" t="n">
        <v>100</v>
      </c>
      <c r="T66" s="446" t="n">
        <v>0.99009900990099</v>
      </c>
      <c r="U66" s="447" t="n">
        <v>100</v>
      </c>
      <c r="V66" s="446" t="n">
        <v>0.99009900990099</v>
      </c>
      <c r="W66" s="447" t="n">
        <v>100</v>
      </c>
      <c r="Y66" s="404" t="n">
        <f aca="false">D66*Y$42</f>
        <v>1278508.6017</v>
      </c>
      <c r="Z66" s="404" t="n">
        <f aca="false">E66*Z$42</f>
        <v>40692.643578</v>
      </c>
      <c r="AA66" s="404" t="n">
        <f aca="false">F66*AA$42</f>
        <v>42996.049038</v>
      </c>
      <c r="AB66" s="404" t="n">
        <f aca="false">F66*3*AB$42</f>
        <v>18943.96536</v>
      </c>
      <c r="AC66" s="404" t="n">
        <f aca="false">G66*AC$42</f>
        <v>295351.78848</v>
      </c>
      <c r="AD66" s="407" t="n">
        <f aca="false">H66*AD$42</f>
        <v>168228.0289368</v>
      </c>
      <c r="AE66" s="404" t="n">
        <f aca="false">AE$42</f>
        <v>6809.441091</v>
      </c>
      <c r="AF66" s="404" t="n">
        <f aca="false">SUM(Y66:AE66)</f>
        <v>1851530.5181838</v>
      </c>
    </row>
    <row r="67" customFormat="false" ht="19.5" hidden="true" customHeight="true" outlineLevel="1" collapsed="false">
      <c r="A67" s="408" t="n">
        <f aca="false">A66+1</f>
        <v>25</v>
      </c>
      <c r="B67" s="448" t="s">
        <v>387</v>
      </c>
      <c r="C67" s="449" t="n">
        <v>2011</v>
      </c>
      <c r="D67" s="411" t="n">
        <f aca="false">S67</f>
        <v>99</v>
      </c>
      <c r="E67" s="450" t="n">
        <v>4</v>
      </c>
      <c r="F67" s="450" t="n">
        <v>3</v>
      </c>
      <c r="G67" s="451" t="n">
        <v>2</v>
      </c>
      <c r="H67" s="452" t="n">
        <v>2</v>
      </c>
      <c r="I67" s="453" t="s">
        <v>388</v>
      </c>
      <c r="J67" s="454" t="s">
        <v>389</v>
      </c>
      <c r="K67" s="416" t="s">
        <v>311</v>
      </c>
      <c r="L67" s="23"/>
      <c r="M67" s="442"/>
      <c r="N67" s="441" t="n">
        <v>2</v>
      </c>
      <c r="O67" s="443" t="n">
        <v>106</v>
      </c>
      <c r="P67" s="444" t="n">
        <f aca="false">O67-S67</f>
        <v>7</v>
      </c>
      <c r="Q67" s="445" t="s">
        <v>390</v>
      </c>
      <c r="R67" s="446" t="n">
        <v>0.933962264150943</v>
      </c>
      <c r="S67" s="447" t="n">
        <v>99</v>
      </c>
      <c r="T67" s="446" t="n">
        <v>0.933962264150943</v>
      </c>
      <c r="U67" s="447" t="n">
        <v>99</v>
      </c>
      <c r="V67" s="446" t="n">
        <v>0.933962264150943</v>
      </c>
      <c r="W67" s="447" t="n">
        <v>99</v>
      </c>
      <c r="Y67" s="404" t="n">
        <f aca="false">D67*Y$42</f>
        <v>1265723.515683</v>
      </c>
      <c r="Z67" s="404" t="n">
        <f aca="false">E67*Z$42</f>
        <v>81385.287156</v>
      </c>
      <c r="AA67" s="404" t="n">
        <f aca="false">F67*AA$42</f>
        <v>64494.073557</v>
      </c>
      <c r="AB67" s="404" t="n">
        <f aca="false">F67*3*AB$42</f>
        <v>28415.94804</v>
      </c>
      <c r="AC67" s="404" t="n">
        <f aca="false">G67*AC$42</f>
        <v>295351.78848</v>
      </c>
      <c r="AD67" s="407" t="n">
        <f aca="false">H67*AD$42</f>
        <v>48065.1511248</v>
      </c>
      <c r="AE67" s="404" t="n">
        <f aca="false">AE$42</f>
        <v>6809.441091</v>
      </c>
      <c r="AF67" s="404" t="n">
        <f aca="false">SUM(Y67:AE67)</f>
        <v>1790245.2051318</v>
      </c>
    </row>
    <row r="68" customFormat="false" ht="19.5" hidden="true" customHeight="true" outlineLevel="1" collapsed="false">
      <c r="A68" s="408" t="n">
        <f aca="false">A67+1</f>
        <v>26</v>
      </c>
      <c r="B68" s="448" t="s">
        <v>391</v>
      </c>
      <c r="C68" s="449" t="n">
        <v>1973</v>
      </c>
      <c r="D68" s="411" t="n">
        <f aca="false">S68</f>
        <v>68</v>
      </c>
      <c r="E68" s="450" t="n">
        <v>1</v>
      </c>
      <c r="F68" s="450" t="n">
        <v>1</v>
      </c>
      <c r="G68" s="451" t="n">
        <v>1</v>
      </c>
      <c r="H68" s="452" t="n">
        <v>4</v>
      </c>
      <c r="I68" s="453" t="s">
        <v>368</v>
      </c>
      <c r="J68" s="454" t="s">
        <v>392</v>
      </c>
      <c r="K68" s="416" t="s">
        <v>311</v>
      </c>
      <c r="L68" s="23"/>
      <c r="M68" s="442"/>
      <c r="N68" s="441" t="n">
        <v>4</v>
      </c>
      <c r="O68" s="443" t="n">
        <v>70</v>
      </c>
      <c r="P68" s="444" t="n">
        <f aca="false">O68-S68</f>
        <v>2</v>
      </c>
      <c r="Q68" s="445" t="s">
        <v>393</v>
      </c>
      <c r="R68" s="446" t="n">
        <v>0.971428571428571</v>
      </c>
      <c r="S68" s="447" t="n">
        <v>68</v>
      </c>
      <c r="T68" s="446" t="n">
        <v>0.971428571428571</v>
      </c>
      <c r="U68" s="447" t="n">
        <v>68</v>
      </c>
      <c r="V68" s="446" t="n">
        <v>0.971428571428571</v>
      </c>
      <c r="W68" s="447" t="n">
        <v>68</v>
      </c>
      <c r="Y68" s="404" t="n">
        <f aca="false">D68*Y$42</f>
        <v>869385.849156</v>
      </c>
      <c r="Z68" s="404" t="n">
        <f aca="false">E68*Z$42</f>
        <v>20346.321789</v>
      </c>
      <c r="AA68" s="404" t="n">
        <f aca="false">F68*AA$42</f>
        <v>21498.024519</v>
      </c>
      <c r="AB68" s="404" t="n">
        <f aca="false">F68*3*AB$42</f>
        <v>9471.98268</v>
      </c>
      <c r="AC68" s="404" t="n">
        <f aca="false">G68*AC$42</f>
        <v>147675.89424</v>
      </c>
      <c r="AD68" s="407" t="n">
        <f aca="false">H68*AD$42</f>
        <v>96130.3022496</v>
      </c>
      <c r="AE68" s="404" t="n">
        <f aca="false">AE$42</f>
        <v>6809.441091</v>
      </c>
      <c r="AF68" s="404" t="n">
        <f aca="false">SUM(Y68:AE68)</f>
        <v>1171317.8157246</v>
      </c>
    </row>
    <row r="69" customFormat="false" ht="19.5" hidden="true" customHeight="true" outlineLevel="1" collapsed="false">
      <c r="A69" s="408" t="n">
        <f aca="false">A68+1</f>
        <v>27</v>
      </c>
      <c r="B69" s="448" t="s">
        <v>394</v>
      </c>
      <c r="C69" s="449" t="n">
        <v>1973</v>
      </c>
      <c r="D69" s="411" t="n">
        <f aca="false">S69</f>
        <v>68</v>
      </c>
      <c r="E69" s="450" t="n">
        <v>1</v>
      </c>
      <c r="F69" s="450" t="n">
        <v>1</v>
      </c>
      <c r="G69" s="451" t="n">
        <v>1</v>
      </c>
      <c r="H69" s="452" t="n">
        <v>4</v>
      </c>
      <c r="I69" s="453" t="s">
        <v>368</v>
      </c>
      <c r="J69" s="454" t="s">
        <v>395</v>
      </c>
      <c r="K69" s="416" t="s">
        <v>311</v>
      </c>
      <c r="L69" s="23"/>
      <c r="M69" s="442"/>
      <c r="N69" s="441" t="n">
        <v>4</v>
      </c>
      <c r="O69" s="443" t="n">
        <v>70</v>
      </c>
      <c r="P69" s="444" t="n">
        <f aca="false">O69-S69</f>
        <v>2</v>
      </c>
      <c r="Q69" s="445" t="s">
        <v>396</v>
      </c>
      <c r="R69" s="446" t="n">
        <v>0.971428571428571</v>
      </c>
      <c r="S69" s="447" t="n">
        <v>68</v>
      </c>
      <c r="T69" s="446" t="n">
        <v>0.971428571428571</v>
      </c>
      <c r="U69" s="447" t="n">
        <v>68</v>
      </c>
      <c r="V69" s="446" t="n">
        <v>0.971428571428571</v>
      </c>
      <c r="W69" s="447" t="n">
        <v>68</v>
      </c>
      <c r="Y69" s="404" t="n">
        <f aca="false">D69*Y$42</f>
        <v>869385.849156</v>
      </c>
      <c r="Z69" s="404" t="n">
        <f aca="false">E69*Z$42</f>
        <v>20346.321789</v>
      </c>
      <c r="AA69" s="404" t="n">
        <f aca="false">F69*AA$42</f>
        <v>21498.024519</v>
      </c>
      <c r="AB69" s="404" t="n">
        <f aca="false">F69*3*AB$42</f>
        <v>9471.98268</v>
      </c>
      <c r="AC69" s="404" t="n">
        <f aca="false">G69*AC$42</f>
        <v>147675.89424</v>
      </c>
      <c r="AD69" s="407" t="n">
        <f aca="false">H69*AD$42</f>
        <v>96130.3022496</v>
      </c>
      <c r="AE69" s="404" t="n">
        <f aca="false">AE$42</f>
        <v>6809.441091</v>
      </c>
      <c r="AF69" s="404" t="n">
        <f aca="false">SUM(Y69:AE69)</f>
        <v>1171317.8157246</v>
      </c>
    </row>
    <row r="70" customFormat="false" ht="19.5" hidden="true" customHeight="true" outlineLevel="1" collapsed="false">
      <c r="A70" s="408" t="n">
        <f aca="false">A69+1</f>
        <v>28</v>
      </c>
      <c r="B70" s="448" t="s">
        <v>397</v>
      </c>
      <c r="C70" s="449" t="n">
        <v>1990</v>
      </c>
      <c r="D70" s="411" t="n">
        <f aca="false">S70</f>
        <v>73</v>
      </c>
      <c r="E70" s="450" t="n">
        <v>0</v>
      </c>
      <c r="F70" s="450" t="n">
        <v>1</v>
      </c>
      <c r="G70" s="451" t="n">
        <v>2</v>
      </c>
      <c r="H70" s="452" t="n">
        <v>4</v>
      </c>
      <c r="I70" s="453" t="s">
        <v>398</v>
      </c>
      <c r="J70" s="454" t="s">
        <v>399</v>
      </c>
      <c r="K70" s="416" t="s">
        <v>311</v>
      </c>
      <c r="L70" s="23"/>
      <c r="M70" s="442"/>
      <c r="N70" s="441" t="n">
        <v>4</v>
      </c>
      <c r="O70" s="443" t="n">
        <v>80</v>
      </c>
      <c r="P70" s="444" t="n">
        <f aca="false">O70-S70</f>
        <v>7</v>
      </c>
      <c r="Q70" s="445" t="s">
        <v>400</v>
      </c>
      <c r="R70" s="446" t="n">
        <v>0.9125</v>
      </c>
      <c r="S70" s="447" t="n">
        <v>73</v>
      </c>
      <c r="T70" s="446" t="n">
        <v>0.925</v>
      </c>
      <c r="U70" s="447" t="n">
        <v>74</v>
      </c>
      <c r="V70" s="446" t="n">
        <v>0.95</v>
      </c>
      <c r="W70" s="447" t="n">
        <v>76</v>
      </c>
      <c r="Y70" s="404" t="n">
        <f aca="false">D70*Y$42</f>
        <v>933311.279241</v>
      </c>
      <c r="Z70" s="404" t="n">
        <f aca="false">E70*Z$42</f>
        <v>0</v>
      </c>
      <c r="AA70" s="404" t="n">
        <f aca="false">F70*AA$42</f>
        <v>21498.024519</v>
      </c>
      <c r="AB70" s="404" t="n">
        <f aca="false">F70*3*AB$42</f>
        <v>9471.98268</v>
      </c>
      <c r="AC70" s="404" t="n">
        <f aca="false">G70*AC$42</f>
        <v>295351.78848</v>
      </c>
      <c r="AD70" s="407" t="n">
        <f aca="false">H70*AD$42</f>
        <v>96130.3022496</v>
      </c>
      <c r="AE70" s="404" t="n">
        <f aca="false">AE$42</f>
        <v>6809.441091</v>
      </c>
      <c r="AF70" s="404" t="n">
        <f aca="false">SUM(Y70:AE70)</f>
        <v>1362572.8182606</v>
      </c>
    </row>
    <row r="71" customFormat="false" ht="19.5" hidden="true" customHeight="true" outlineLevel="1" collapsed="false">
      <c r="A71" s="408" t="n">
        <f aca="false">A70+1</f>
        <v>29</v>
      </c>
      <c r="B71" s="448" t="s">
        <v>401</v>
      </c>
      <c r="C71" s="449" t="n">
        <v>1977</v>
      </c>
      <c r="D71" s="411" t="n">
        <f aca="false">S71</f>
        <v>114</v>
      </c>
      <c r="E71" s="450" t="n">
        <v>0</v>
      </c>
      <c r="F71" s="450" t="n">
        <v>1</v>
      </c>
      <c r="G71" s="451" t="n">
        <v>2</v>
      </c>
      <c r="H71" s="452" t="n">
        <v>8</v>
      </c>
      <c r="I71" s="453" t="s">
        <v>361</v>
      </c>
      <c r="J71" s="454" t="s">
        <v>402</v>
      </c>
      <c r="K71" s="416" t="s">
        <v>311</v>
      </c>
      <c r="L71" s="23"/>
      <c r="M71" s="442"/>
      <c r="N71" s="441" t="n">
        <v>8</v>
      </c>
      <c r="O71" s="443" t="n">
        <v>119</v>
      </c>
      <c r="P71" s="444" t="n">
        <f aca="false">O71-S71</f>
        <v>5</v>
      </c>
      <c r="Q71" s="445" t="s">
        <v>403</v>
      </c>
      <c r="R71" s="446" t="n">
        <v>0.957983193277311</v>
      </c>
      <c r="S71" s="447" t="n">
        <v>114</v>
      </c>
      <c r="T71" s="446" t="n">
        <v>0.966386554621849</v>
      </c>
      <c r="U71" s="447" t="n">
        <v>115</v>
      </c>
      <c r="V71" s="446" t="n">
        <v>0.966386554621849</v>
      </c>
      <c r="W71" s="447" t="n">
        <v>115</v>
      </c>
      <c r="Y71" s="404" t="n">
        <f aca="false">D71*Y$42</f>
        <v>1457499.805938</v>
      </c>
      <c r="Z71" s="404" t="n">
        <f aca="false">E71*Z$42</f>
        <v>0</v>
      </c>
      <c r="AA71" s="404" t="n">
        <f aca="false">F71*AA$42</f>
        <v>21498.024519</v>
      </c>
      <c r="AB71" s="404" t="n">
        <f aca="false">F71*3*AB$42</f>
        <v>9471.98268</v>
      </c>
      <c r="AC71" s="404" t="n">
        <f aca="false">G71*AC$42</f>
        <v>295351.78848</v>
      </c>
      <c r="AD71" s="407" t="n">
        <f aca="false">H71*AD$42</f>
        <v>192260.6044992</v>
      </c>
      <c r="AE71" s="404" t="n">
        <f aca="false">AE$42</f>
        <v>6809.441091</v>
      </c>
      <c r="AF71" s="404" t="n">
        <f aca="false">SUM(Y71:AE71)</f>
        <v>1982891.6472072</v>
      </c>
    </row>
    <row r="72" customFormat="false" ht="19.5" hidden="true" customHeight="true" outlineLevel="1" collapsed="false">
      <c r="A72" s="408" t="n">
        <f aca="false">A71+1</f>
        <v>30</v>
      </c>
      <c r="B72" s="409" t="s">
        <v>404</v>
      </c>
      <c r="C72" s="410" t="n">
        <v>1965</v>
      </c>
      <c r="D72" s="411" t="n">
        <f aca="false">S72</f>
        <v>61</v>
      </c>
      <c r="E72" s="411" t="n">
        <v>0</v>
      </c>
      <c r="F72" s="411" t="n">
        <v>1</v>
      </c>
      <c r="G72" s="412" t="n">
        <v>1</v>
      </c>
      <c r="H72" s="413" t="n">
        <v>4</v>
      </c>
      <c r="I72" s="414" t="s">
        <v>405</v>
      </c>
      <c r="J72" s="415" t="s">
        <v>406</v>
      </c>
      <c r="K72" s="416" t="s">
        <v>311</v>
      </c>
      <c r="L72" s="456"/>
      <c r="N72" s="457" t="n">
        <v>4</v>
      </c>
      <c r="O72" s="458" t="n">
        <v>80</v>
      </c>
      <c r="P72" s="444" t="n">
        <f aca="false">O72-S72</f>
        <v>19</v>
      </c>
      <c r="Q72" s="459" t="s">
        <v>407</v>
      </c>
      <c r="R72" s="460" t="n">
        <v>0.7625</v>
      </c>
      <c r="S72" s="461" t="n">
        <v>61</v>
      </c>
      <c r="T72" s="460" t="n">
        <v>0.8</v>
      </c>
      <c r="U72" s="461" t="n">
        <v>64</v>
      </c>
      <c r="V72" s="460" t="n">
        <v>0.825</v>
      </c>
      <c r="W72" s="461" t="n">
        <v>66</v>
      </c>
      <c r="Y72" s="404" t="n">
        <f aca="false">D72*Y$42</f>
        <v>779890.247037</v>
      </c>
      <c r="Z72" s="404" t="n">
        <f aca="false">E72*Z$42</f>
        <v>0</v>
      </c>
      <c r="AA72" s="404" t="n">
        <f aca="false">F72*AA$42</f>
        <v>21498.024519</v>
      </c>
      <c r="AB72" s="404" t="n">
        <f aca="false">F72*3*AB$42</f>
        <v>9471.98268</v>
      </c>
      <c r="AC72" s="404" t="n">
        <f aca="false">G72*AC$42</f>
        <v>147675.89424</v>
      </c>
      <c r="AD72" s="407" t="n">
        <f aca="false">H72*AD$42</f>
        <v>96130.3022496</v>
      </c>
      <c r="AE72" s="404" t="n">
        <f aca="false">AE$42</f>
        <v>6809.441091</v>
      </c>
      <c r="AF72" s="404" t="n">
        <f aca="false">SUM(Y72:AE72)</f>
        <v>1061475.8918166</v>
      </c>
    </row>
    <row r="73" customFormat="false" ht="19.5" hidden="true" customHeight="true" outlineLevel="1" collapsed="false">
      <c r="A73" s="408" t="n">
        <f aca="false">A72+1</f>
        <v>31</v>
      </c>
      <c r="B73" s="448" t="s">
        <v>408</v>
      </c>
      <c r="C73" s="449" t="n">
        <v>1992</v>
      </c>
      <c r="D73" s="411" t="n">
        <f aca="false">S73</f>
        <v>54</v>
      </c>
      <c r="E73" s="450" t="n">
        <v>0</v>
      </c>
      <c r="F73" s="450" t="n">
        <v>2</v>
      </c>
      <c r="G73" s="451" t="n">
        <v>1</v>
      </c>
      <c r="H73" s="452" t="n">
        <v>2</v>
      </c>
      <c r="I73" s="453" t="s">
        <v>409</v>
      </c>
      <c r="J73" s="454" t="s">
        <v>410</v>
      </c>
      <c r="K73" s="416" t="s">
        <v>311</v>
      </c>
      <c r="L73" s="456"/>
      <c r="N73" s="457" t="n">
        <v>2</v>
      </c>
      <c r="O73" s="458" t="n">
        <v>71</v>
      </c>
      <c r="P73" s="444" t="n">
        <f aca="false">O73-S73</f>
        <v>17</v>
      </c>
      <c r="Q73" s="459" t="s">
        <v>411</v>
      </c>
      <c r="R73" s="460" t="n">
        <v>0.76056338028169</v>
      </c>
      <c r="S73" s="461" t="n">
        <v>54</v>
      </c>
      <c r="T73" s="460" t="n">
        <v>0.788732394366197</v>
      </c>
      <c r="U73" s="461" t="n">
        <v>56</v>
      </c>
      <c r="V73" s="460" t="n">
        <v>0.802816901408451</v>
      </c>
      <c r="W73" s="461" t="n">
        <v>57</v>
      </c>
      <c r="Y73" s="404" t="n">
        <f aca="false">D73*Y$42</f>
        <v>690394.644918</v>
      </c>
      <c r="Z73" s="404" t="n">
        <f aca="false">E73*Z$42</f>
        <v>0</v>
      </c>
      <c r="AA73" s="404" t="n">
        <f aca="false">F73*AA$42</f>
        <v>42996.049038</v>
      </c>
      <c r="AB73" s="404" t="n">
        <f aca="false">F73*3*AB$42</f>
        <v>18943.96536</v>
      </c>
      <c r="AC73" s="404" t="n">
        <f aca="false">G73*AC$42</f>
        <v>147675.89424</v>
      </c>
      <c r="AD73" s="407" t="n">
        <f aca="false">H73*AD$42</f>
        <v>48065.1511248</v>
      </c>
      <c r="AE73" s="404" t="n">
        <f aca="false">AE$42</f>
        <v>6809.441091</v>
      </c>
      <c r="AF73" s="404" t="n">
        <f aca="false">SUM(Y73:AE73)</f>
        <v>954885.1457718</v>
      </c>
    </row>
    <row r="74" customFormat="false" ht="19.5" hidden="true" customHeight="true" outlineLevel="1" collapsed="false">
      <c r="A74" s="408" t="n">
        <f aca="false">A73+1</f>
        <v>32</v>
      </c>
      <c r="B74" s="448" t="s">
        <v>412</v>
      </c>
      <c r="C74" s="449" t="n">
        <v>1975</v>
      </c>
      <c r="D74" s="411" t="n">
        <f aca="false">S74</f>
        <v>121</v>
      </c>
      <c r="E74" s="450" t="n">
        <v>2</v>
      </c>
      <c r="F74" s="450" t="n">
        <v>2</v>
      </c>
      <c r="G74" s="451" t="n">
        <v>2</v>
      </c>
      <c r="H74" s="452" t="n">
        <v>8</v>
      </c>
      <c r="I74" s="453" t="s">
        <v>220</v>
      </c>
      <c r="J74" s="454" t="s">
        <v>413</v>
      </c>
      <c r="K74" s="416" t="s">
        <v>311</v>
      </c>
      <c r="L74" s="23"/>
      <c r="M74" s="442"/>
      <c r="N74" s="441" t="n">
        <v>8</v>
      </c>
      <c r="O74" s="443" t="n">
        <v>129</v>
      </c>
      <c r="P74" s="444" t="n">
        <f aca="false">O74-S74</f>
        <v>8</v>
      </c>
      <c r="Q74" s="445" t="s">
        <v>414</v>
      </c>
      <c r="R74" s="446" t="n">
        <v>0.9453125</v>
      </c>
      <c r="S74" s="447" t="n">
        <v>121</v>
      </c>
      <c r="T74" s="446" t="n">
        <v>0.9453125</v>
      </c>
      <c r="U74" s="447" t="n">
        <v>121</v>
      </c>
      <c r="V74" s="446" t="n">
        <v>0.984375</v>
      </c>
      <c r="W74" s="447" t="n">
        <v>126</v>
      </c>
      <c r="Y74" s="404" t="n">
        <f aca="false">D74*Y$42</f>
        <v>1546995.408057</v>
      </c>
      <c r="Z74" s="404" t="n">
        <f aca="false">E74*Z$42</f>
        <v>40692.643578</v>
      </c>
      <c r="AA74" s="404" t="n">
        <f aca="false">F74*AA$42</f>
        <v>42996.049038</v>
      </c>
      <c r="AB74" s="404" t="n">
        <f aca="false">F74*3*AB$42</f>
        <v>18943.96536</v>
      </c>
      <c r="AC74" s="404" t="n">
        <f aca="false">G74*AC$42</f>
        <v>295351.78848</v>
      </c>
      <c r="AD74" s="407" t="n">
        <f aca="false">H74*AD$42</f>
        <v>192260.6044992</v>
      </c>
      <c r="AE74" s="404" t="n">
        <f aca="false">AE$42</f>
        <v>6809.441091</v>
      </c>
      <c r="AF74" s="404" t="n">
        <f aca="false">SUM(Y74:AE74)</f>
        <v>2144049.9001032</v>
      </c>
    </row>
    <row r="75" customFormat="false" ht="19.5" hidden="true" customHeight="true" outlineLevel="1" collapsed="false">
      <c r="A75" s="408" t="n">
        <f aca="false">A74+1</f>
        <v>33</v>
      </c>
      <c r="B75" s="448" t="s">
        <v>415</v>
      </c>
      <c r="C75" s="449" t="n">
        <v>2014</v>
      </c>
      <c r="D75" s="411" t="n">
        <f aca="false">S75</f>
        <v>148</v>
      </c>
      <c r="E75" s="450" t="n">
        <v>1</v>
      </c>
      <c r="F75" s="450" t="n">
        <v>2</v>
      </c>
      <c r="G75" s="451" t="n">
        <v>2</v>
      </c>
      <c r="H75" s="452" t="n">
        <v>2</v>
      </c>
      <c r="I75" s="453" t="s">
        <v>416</v>
      </c>
      <c r="J75" s="454" t="s">
        <v>417</v>
      </c>
      <c r="K75" s="416" t="s">
        <v>311</v>
      </c>
      <c r="L75" s="23"/>
      <c r="M75" s="442"/>
      <c r="N75" s="441" t="n">
        <v>2</v>
      </c>
      <c r="O75" s="443" t="n">
        <v>154</v>
      </c>
      <c r="P75" s="444" t="n">
        <f aca="false">O75-S75</f>
        <v>6</v>
      </c>
      <c r="Q75" s="445" t="s">
        <v>418</v>
      </c>
      <c r="R75" s="446" t="n">
        <v>0.961038961038961</v>
      </c>
      <c r="S75" s="447" t="n">
        <v>148</v>
      </c>
      <c r="T75" s="446" t="n">
        <v>0.974025974025974</v>
      </c>
      <c r="U75" s="447" t="n">
        <v>150</v>
      </c>
      <c r="V75" s="446" t="n">
        <v>0.974025974025974</v>
      </c>
      <c r="W75" s="447" t="n">
        <v>150</v>
      </c>
      <c r="Y75" s="404" t="n">
        <f aca="false">D75*Y$42</f>
        <v>1892192.730516</v>
      </c>
      <c r="Z75" s="404" t="n">
        <f aca="false">E75*Z$42</f>
        <v>20346.321789</v>
      </c>
      <c r="AA75" s="404" t="n">
        <f aca="false">F75*AA$42</f>
        <v>42996.049038</v>
      </c>
      <c r="AB75" s="404" t="n">
        <f aca="false">F75*3*AB$42</f>
        <v>18943.96536</v>
      </c>
      <c r="AC75" s="404" t="n">
        <f aca="false">G75*AC$42</f>
        <v>295351.78848</v>
      </c>
      <c r="AD75" s="407" t="n">
        <f aca="false">H75*AD$42</f>
        <v>48065.1511248</v>
      </c>
      <c r="AE75" s="404" t="n">
        <f aca="false">AE$42</f>
        <v>6809.441091</v>
      </c>
      <c r="AF75" s="404" t="n">
        <f aca="false">SUM(Y75:AE75)</f>
        <v>2324705.4473988</v>
      </c>
    </row>
    <row r="76" customFormat="false" ht="19.5" hidden="true" customHeight="true" outlineLevel="1" collapsed="false">
      <c r="A76" s="408" t="n">
        <f aca="false">A75+1</f>
        <v>34</v>
      </c>
      <c r="B76" s="448" t="s">
        <v>419</v>
      </c>
      <c r="C76" s="449" t="n">
        <v>1990</v>
      </c>
      <c r="D76" s="411" t="n">
        <f aca="false">S76</f>
        <v>97</v>
      </c>
      <c r="E76" s="450" t="n">
        <v>0</v>
      </c>
      <c r="F76" s="450" t="n">
        <v>2</v>
      </c>
      <c r="G76" s="451" t="n">
        <v>2</v>
      </c>
      <c r="H76" s="452" t="n">
        <v>3</v>
      </c>
      <c r="I76" s="453" t="s">
        <v>331</v>
      </c>
      <c r="J76" s="454" t="s">
        <v>420</v>
      </c>
      <c r="K76" s="416" t="s">
        <v>311</v>
      </c>
      <c r="L76" s="23"/>
      <c r="M76" s="442"/>
      <c r="N76" s="441" t="n">
        <v>3</v>
      </c>
      <c r="O76" s="443" t="n">
        <v>108</v>
      </c>
      <c r="P76" s="444" t="n">
        <f aca="false">O76-S76</f>
        <v>11</v>
      </c>
      <c r="Q76" s="445" t="s">
        <v>421</v>
      </c>
      <c r="R76" s="446" t="n">
        <v>0.898148148148148</v>
      </c>
      <c r="S76" s="447" t="n">
        <v>97</v>
      </c>
      <c r="T76" s="446" t="n">
        <v>0.916666666666667</v>
      </c>
      <c r="U76" s="447" t="n">
        <v>99</v>
      </c>
      <c r="V76" s="446" t="n">
        <v>0.953703703703704</v>
      </c>
      <c r="W76" s="447" t="n">
        <v>103</v>
      </c>
      <c r="Y76" s="404" t="n">
        <f aca="false">D76*Y$42</f>
        <v>1240153.343649</v>
      </c>
      <c r="Z76" s="404" t="n">
        <f aca="false">E76*Z$42</f>
        <v>0</v>
      </c>
      <c r="AA76" s="404" t="n">
        <f aca="false">F76*AA$42</f>
        <v>42996.049038</v>
      </c>
      <c r="AB76" s="404" t="n">
        <f aca="false">F76*3*AB$42</f>
        <v>18943.96536</v>
      </c>
      <c r="AC76" s="404" t="n">
        <f aca="false">G76*AC$42</f>
        <v>295351.78848</v>
      </c>
      <c r="AD76" s="407" t="n">
        <f aca="false">H76*AD$42</f>
        <v>72097.7266872</v>
      </c>
      <c r="AE76" s="404" t="n">
        <f aca="false">AE$42</f>
        <v>6809.441091</v>
      </c>
      <c r="AF76" s="404" t="n">
        <f aca="false">SUM(Y76:AE76)</f>
        <v>1676352.3143052</v>
      </c>
    </row>
    <row r="77" customFormat="false" ht="19.5" hidden="true" customHeight="true" outlineLevel="1" collapsed="false">
      <c r="A77" s="408" t="n">
        <f aca="false">A76+1</f>
        <v>35</v>
      </c>
      <c r="B77" s="448" t="s">
        <v>422</v>
      </c>
      <c r="C77" s="449" t="n">
        <v>2010</v>
      </c>
      <c r="D77" s="411" t="n">
        <f aca="false">S77</f>
        <v>53</v>
      </c>
      <c r="E77" s="450" t="n">
        <v>0</v>
      </c>
      <c r="F77" s="450" t="n">
        <v>1</v>
      </c>
      <c r="G77" s="451" t="n">
        <v>1</v>
      </c>
      <c r="H77" s="452" t="n">
        <v>4</v>
      </c>
      <c r="I77" s="453" t="s">
        <v>423</v>
      </c>
      <c r="J77" s="454" t="s">
        <v>424</v>
      </c>
      <c r="K77" s="416" t="s">
        <v>311</v>
      </c>
      <c r="L77" s="23"/>
      <c r="M77" s="442"/>
      <c r="N77" s="441" t="n">
        <v>4</v>
      </c>
      <c r="O77" s="443" t="n">
        <v>56</v>
      </c>
      <c r="P77" s="444" t="n">
        <f aca="false">O77-S77</f>
        <v>3</v>
      </c>
      <c r="Q77" s="445" t="s">
        <v>425</v>
      </c>
      <c r="R77" s="446" t="n">
        <v>0.946428571428571</v>
      </c>
      <c r="S77" s="447" t="n">
        <v>53</v>
      </c>
      <c r="T77" s="446" t="n">
        <v>0.946428571428571</v>
      </c>
      <c r="U77" s="447" t="n">
        <v>53</v>
      </c>
      <c r="V77" s="446" t="n">
        <v>0.946428571428571</v>
      </c>
      <c r="W77" s="447" t="n">
        <v>53</v>
      </c>
      <c r="Y77" s="404" t="n">
        <f aca="false">D77*Y$42</f>
        <v>677609.558901</v>
      </c>
      <c r="Z77" s="404" t="n">
        <f aca="false">E77*Z$42</f>
        <v>0</v>
      </c>
      <c r="AA77" s="404" t="n">
        <f aca="false">F77*AA$42</f>
        <v>21498.024519</v>
      </c>
      <c r="AB77" s="404" t="n">
        <f aca="false">F77*3*AB$42</f>
        <v>9471.98268</v>
      </c>
      <c r="AC77" s="404" t="n">
        <f aca="false">G77*AC$42</f>
        <v>147675.89424</v>
      </c>
      <c r="AD77" s="407" t="n">
        <f aca="false">H77*AD$42</f>
        <v>96130.3022496</v>
      </c>
      <c r="AE77" s="404" t="n">
        <f aca="false">AE$42</f>
        <v>6809.441091</v>
      </c>
      <c r="AF77" s="404" t="n">
        <f aca="false">SUM(Y77:AE77)</f>
        <v>959195.2036806</v>
      </c>
    </row>
    <row r="78" customFormat="false" ht="19.5" hidden="true" customHeight="true" outlineLevel="1" collapsed="false">
      <c r="A78" s="462" t="n">
        <f aca="false">A77+1</f>
        <v>36</v>
      </c>
      <c r="B78" s="448" t="s">
        <v>426</v>
      </c>
      <c r="C78" s="449" t="n">
        <v>2011</v>
      </c>
      <c r="D78" s="411" t="n">
        <f aca="false">S78</f>
        <v>53</v>
      </c>
      <c r="E78" s="450" t="n">
        <v>0</v>
      </c>
      <c r="F78" s="450" t="n">
        <v>1</v>
      </c>
      <c r="G78" s="451" t="n">
        <v>1</v>
      </c>
      <c r="H78" s="452" t="n">
        <v>4</v>
      </c>
      <c r="I78" s="453" t="s">
        <v>61</v>
      </c>
      <c r="J78" s="463" t="s">
        <v>427</v>
      </c>
      <c r="K78" s="416" t="s">
        <v>311</v>
      </c>
      <c r="L78" s="416"/>
      <c r="M78" s="23"/>
      <c r="N78" s="441" t="n">
        <v>4</v>
      </c>
      <c r="O78" s="443" t="n">
        <v>60</v>
      </c>
      <c r="P78" s="444" t="n">
        <f aca="false">O78-S78</f>
        <v>7</v>
      </c>
      <c r="Q78" s="445" t="s">
        <v>428</v>
      </c>
      <c r="R78" s="446" t="n">
        <v>0.898305084745763</v>
      </c>
      <c r="S78" s="447" t="n">
        <v>53</v>
      </c>
      <c r="T78" s="446" t="n">
        <v>0.932203389830508</v>
      </c>
      <c r="U78" s="447" t="n">
        <v>55</v>
      </c>
      <c r="V78" s="446" t="n">
        <v>0.949152542372881</v>
      </c>
      <c r="W78" s="447" t="n">
        <v>56</v>
      </c>
      <c r="Y78" s="404" t="n">
        <f aca="false">D78*Y$42</f>
        <v>677609.558901</v>
      </c>
      <c r="Z78" s="404" t="n">
        <f aca="false">E78*Z$42</f>
        <v>0</v>
      </c>
      <c r="AA78" s="404" t="n">
        <f aca="false">F78*AA$42</f>
        <v>21498.024519</v>
      </c>
      <c r="AB78" s="404" t="n">
        <f aca="false">F78*3*AB$42</f>
        <v>9471.98268</v>
      </c>
      <c r="AC78" s="404" t="n">
        <f aca="false">G78*AC$42</f>
        <v>147675.89424</v>
      </c>
      <c r="AD78" s="407" t="n">
        <f aca="false">H78*AD$42</f>
        <v>96130.3022496</v>
      </c>
      <c r="AE78" s="404" t="n">
        <f aca="false">AE$42</f>
        <v>6809.441091</v>
      </c>
      <c r="AF78" s="404" t="n">
        <f aca="false">SUM(Y78:AE78)</f>
        <v>959195.2036806</v>
      </c>
    </row>
    <row r="79" customFormat="false" ht="30" hidden="false" customHeight="true" outlineLevel="0" collapsed="false">
      <c r="A79" s="464" t="s">
        <v>112</v>
      </c>
      <c r="B79" s="465"/>
      <c r="C79" s="466"/>
      <c r="D79" s="467" t="n">
        <f aca="false">SUMIF($K:$K,$L79,D:D)</f>
        <v>3821</v>
      </c>
      <c r="E79" s="467" t="n">
        <f aca="false">SUMIF($K:$K,$L79,E:E)</f>
        <v>27</v>
      </c>
      <c r="F79" s="467" t="n">
        <f aca="false">SUMIF($K:$K,$L79,F:F)</f>
        <v>64</v>
      </c>
      <c r="G79" s="468" t="n">
        <f aca="false">SUMIF($K:$K,$L79,G:G)</f>
        <v>65</v>
      </c>
      <c r="H79" s="469" t="n">
        <f aca="false">SUMIF($K:$K,$L79,H:H)</f>
        <v>157</v>
      </c>
      <c r="I79" s="470"/>
      <c r="J79" s="471"/>
      <c r="K79" s="416"/>
      <c r="L79" s="416" t="s">
        <v>311</v>
      </c>
      <c r="M79" s="23"/>
      <c r="Q79" s="445"/>
      <c r="R79" s="446"/>
      <c r="S79" s="446"/>
      <c r="T79" s="446"/>
      <c r="U79" s="446"/>
      <c r="V79" s="446"/>
    </row>
    <row r="80" customFormat="false" ht="30" hidden="false" customHeight="true" outlineLevel="0" collapsed="false">
      <c r="A80" s="438" t="s">
        <v>12</v>
      </c>
      <c r="B80" s="393"/>
      <c r="C80" s="394"/>
      <c r="D80" s="394"/>
      <c r="E80" s="394"/>
      <c r="F80" s="394"/>
      <c r="G80" s="394"/>
      <c r="H80" s="394"/>
      <c r="I80" s="393"/>
      <c r="J80" s="393"/>
      <c r="K80" s="395"/>
      <c r="L80" s="23"/>
      <c r="M80" s="23"/>
      <c r="Q80" s="445"/>
      <c r="R80" s="446"/>
      <c r="S80" s="446"/>
      <c r="T80" s="446"/>
      <c r="U80" s="446"/>
      <c r="V80" s="446"/>
    </row>
    <row r="81" customFormat="false" ht="30" hidden="false" customHeight="true" outlineLevel="0" collapsed="false">
      <c r="A81" s="397" t="s">
        <v>6</v>
      </c>
      <c r="B81" s="398" t="s">
        <v>206</v>
      </c>
      <c r="C81" s="399" t="s">
        <v>207</v>
      </c>
      <c r="D81" s="399" t="s">
        <v>199</v>
      </c>
      <c r="E81" s="399" t="s">
        <v>200</v>
      </c>
      <c r="F81" s="399" t="s">
        <v>201</v>
      </c>
      <c r="G81" s="400" t="s">
        <v>203</v>
      </c>
      <c r="H81" s="401" t="s">
        <v>40</v>
      </c>
      <c r="I81" s="439" t="s">
        <v>208</v>
      </c>
      <c r="J81" s="440" t="s">
        <v>209</v>
      </c>
      <c r="K81" s="395"/>
      <c r="L81" s="23"/>
      <c r="M81" s="23"/>
      <c r="N81" s="441" t="s">
        <v>307</v>
      </c>
      <c r="O81" s="441"/>
      <c r="P81" s="441"/>
      <c r="Q81" s="445"/>
      <c r="R81" s="446"/>
      <c r="S81" s="446"/>
      <c r="T81" s="446"/>
      <c r="U81" s="446"/>
      <c r="V81" s="446"/>
      <c r="Y81" s="404" t="n">
        <f aca="false">Y42*$X$82</f>
        <v>13293.9324404766</v>
      </c>
      <c r="Z81" s="404" t="n">
        <f aca="false">Z42*$X$82</f>
        <v>21156.1053962022</v>
      </c>
      <c r="AA81" s="404" t="n">
        <f aca="false">AA42*$X$82</f>
        <v>22353.6458948562</v>
      </c>
      <c r="AB81" s="404" t="n">
        <f aca="false">AB42*$X$82</f>
        <v>3282.989196888</v>
      </c>
      <c r="AC81" s="404" t="n">
        <f aca="false">AC42*$X$82</f>
        <v>153553.394830752</v>
      </c>
      <c r="AD81" s="407" t="n">
        <f aca="false">AD42*$X$82</f>
        <v>24989.0720697835</v>
      </c>
      <c r="AE81" s="404" t="n">
        <f aca="false">AE42*$X$82</f>
        <v>7080.4568464218</v>
      </c>
    </row>
    <row r="82" customFormat="false" ht="19.5" hidden="true" customHeight="true" outlineLevel="1" collapsed="false">
      <c r="A82" s="408" t="n">
        <v>1</v>
      </c>
      <c r="B82" s="409" t="s">
        <v>429</v>
      </c>
      <c r="C82" s="410" t="n">
        <v>1977</v>
      </c>
      <c r="D82" s="411" t="n">
        <f aca="false">U82</f>
        <v>56</v>
      </c>
      <c r="E82" s="411" t="n">
        <v>0</v>
      </c>
      <c r="F82" s="411" t="n">
        <v>1</v>
      </c>
      <c r="G82" s="412" t="n">
        <v>1</v>
      </c>
      <c r="H82" s="413" t="n">
        <v>4</v>
      </c>
      <c r="I82" s="414" t="s">
        <v>309</v>
      </c>
      <c r="J82" s="415" t="s">
        <v>430</v>
      </c>
      <c r="K82" s="416" t="s">
        <v>431</v>
      </c>
      <c r="L82" s="23"/>
      <c r="M82" s="23"/>
      <c r="N82" s="441" t="n">
        <v>4</v>
      </c>
      <c r="O82" s="443" t="n">
        <v>60</v>
      </c>
      <c r="P82" s="444" t="n">
        <f aca="false">O82-U82</f>
        <v>4</v>
      </c>
      <c r="Q82" s="445" t="s">
        <v>432</v>
      </c>
      <c r="R82" s="446" t="n">
        <v>0.1</v>
      </c>
      <c r="S82" s="447" t="n">
        <v>6</v>
      </c>
      <c r="T82" s="446" t="n">
        <v>0.933333333333333</v>
      </c>
      <c r="U82" s="447" t="n">
        <v>56</v>
      </c>
      <c r="V82" s="446" t="n">
        <v>0.933333333333333</v>
      </c>
      <c r="W82" s="447" t="n">
        <v>56</v>
      </c>
      <c r="X82" s="406" t="n">
        <f aca="false">'4. Расчет'!AH45</f>
        <v>1.0398</v>
      </c>
      <c r="Y82" s="404" t="n">
        <f aca="false">D82*Y$81</f>
        <v>744460.21666669</v>
      </c>
      <c r="Z82" s="404" t="n">
        <f aca="false">E82*Z$81</f>
        <v>0</v>
      </c>
      <c r="AA82" s="404" t="n">
        <f aca="false">F82*AA$81</f>
        <v>22353.6458948562</v>
      </c>
      <c r="AB82" s="404" t="n">
        <f aca="false">F82*3*AB$81</f>
        <v>9848.967590664</v>
      </c>
      <c r="AC82" s="404" t="n">
        <f aca="false">G82*AC$81</f>
        <v>153553.394830752</v>
      </c>
      <c r="AD82" s="407" t="n">
        <f aca="false">H82*AD$81</f>
        <v>99956.2882791341</v>
      </c>
      <c r="AE82" s="404" t="n">
        <f aca="false">AE$81</f>
        <v>7080.4568464218</v>
      </c>
      <c r="AF82" s="404" t="n">
        <f aca="false">SUM(Y82:AE82)</f>
        <v>1037252.97010852</v>
      </c>
    </row>
    <row r="83" customFormat="false" ht="19.5" hidden="true" customHeight="true" outlineLevel="1" collapsed="false">
      <c r="A83" s="408" t="n">
        <v>2</v>
      </c>
      <c r="B83" s="409" t="s">
        <v>433</v>
      </c>
      <c r="C83" s="410" t="n">
        <v>2012</v>
      </c>
      <c r="D83" s="411" t="n">
        <f aca="false">U83</f>
        <v>148</v>
      </c>
      <c r="E83" s="411" t="n">
        <v>0</v>
      </c>
      <c r="F83" s="411" t="n">
        <v>1</v>
      </c>
      <c r="G83" s="412" t="n">
        <v>2</v>
      </c>
      <c r="H83" s="413" t="n">
        <v>3</v>
      </c>
      <c r="I83" s="414" t="s">
        <v>434</v>
      </c>
      <c r="J83" s="415" t="s">
        <v>435</v>
      </c>
      <c r="K83" s="416" t="s">
        <v>431</v>
      </c>
      <c r="L83" s="23"/>
      <c r="M83" s="23"/>
      <c r="N83" s="441" t="n">
        <v>3</v>
      </c>
      <c r="O83" s="443" t="n">
        <v>155</v>
      </c>
      <c r="P83" s="444" t="n">
        <f aca="false">O83-U83</f>
        <v>7</v>
      </c>
      <c r="Q83" s="445" t="s">
        <v>436</v>
      </c>
      <c r="R83" s="446" t="n">
        <v>0</v>
      </c>
      <c r="S83" s="447" t="n">
        <v>0</v>
      </c>
      <c r="T83" s="446" t="n">
        <v>0.954838709677419</v>
      </c>
      <c r="U83" s="447" t="n">
        <v>148</v>
      </c>
      <c r="V83" s="446" t="n">
        <v>0.954838709677419</v>
      </c>
      <c r="W83" s="447" t="n">
        <v>148</v>
      </c>
      <c r="Y83" s="404" t="n">
        <f aca="false">D83*Y$81</f>
        <v>1967502.00119054</v>
      </c>
      <c r="Z83" s="404" t="n">
        <f aca="false">E83*Z$81</f>
        <v>0</v>
      </c>
      <c r="AA83" s="404" t="n">
        <f aca="false">F83*AA$81</f>
        <v>22353.6458948562</v>
      </c>
      <c r="AB83" s="404" t="n">
        <f aca="false">F83*3*AB$81</f>
        <v>9848.967590664</v>
      </c>
      <c r="AC83" s="404" t="n">
        <f aca="false">G83*AC$81</f>
        <v>307106.789661504</v>
      </c>
      <c r="AD83" s="407" t="n">
        <f aca="false">H83*AD$81</f>
        <v>74967.2162093506</v>
      </c>
      <c r="AE83" s="404" t="n">
        <f aca="false">AE$81</f>
        <v>7080.4568464218</v>
      </c>
      <c r="AF83" s="404" t="n">
        <f aca="false">SUM(Y83:AE83)</f>
        <v>2388859.07739334</v>
      </c>
    </row>
    <row r="84" customFormat="false" ht="19.5" hidden="true" customHeight="true" outlineLevel="1" collapsed="false">
      <c r="A84" s="408" t="n">
        <v>3</v>
      </c>
      <c r="B84" s="409" t="s">
        <v>437</v>
      </c>
      <c r="C84" s="410" t="n">
        <v>2012</v>
      </c>
      <c r="D84" s="411" t="n">
        <f aca="false">U84</f>
        <v>72</v>
      </c>
      <c r="E84" s="411" t="n">
        <v>0</v>
      </c>
      <c r="F84" s="411" t="n">
        <v>2</v>
      </c>
      <c r="G84" s="412" t="n">
        <v>1</v>
      </c>
      <c r="H84" s="413" t="n">
        <v>1</v>
      </c>
      <c r="I84" s="414" t="s">
        <v>438</v>
      </c>
      <c r="J84" s="415" t="s">
        <v>439</v>
      </c>
      <c r="K84" s="416" t="s">
        <v>431</v>
      </c>
      <c r="L84" s="23"/>
      <c r="M84" s="23"/>
      <c r="N84" s="441" t="n">
        <v>1</v>
      </c>
      <c r="O84" s="443" t="n">
        <v>76</v>
      </c>
      <c r="P84" s="444" t="n">
        <f aca="false">O84-U84</f>
        <v>4</v>
      </c>
      <c r="Q84" s="445" t="s">
        <v>440</v>
      </c>
      <c r="R84" s="446" t="n">
        <v>0</v>
      </c>
      <c r="S84" s="447" t="n">
        <v>0</v>
      </c>
      <c r="T84" s="446" t="n">
        <v>0.947368421052632</v>
      </c>
      <c r="U84" s="447" t="n">
        <v>72</v>
      </c>
      <c r="V84" s="446" t="n">
        <v>0.947368421052632</v>
      </c>
      <c r="W84" s="447" t="n">
        <v>72</v>
      </c>
      <c r="Y84" s="404" t="n">
        <f aca="false">D84*Y$81</f>
        <v>957163.135714315</v>
      </c>
      <c r="Z84" s="404" t="n">
        <f aca="false">E84*Z$81</f>
        <v>0</v>
      </c>
      <c r="AA84" s="404" t="n">
        <f aca="false">F84*AA$81</f>
        <v>44707.2917897124</v>
      </c>
      <c r="AB84" s="404" t="n">
        <f aca="false">F84*3*AB$81</f>
        <v>19697.935181328</v>
      </c>
      <c r="AC84" s="404" t="n">
        <f aca="false">G84*AC$81</f>
        <v>153553.394830752</v>
      </c>
      <c r="AD84" s="407" t="n">
        <f aca="false">H84*AD$81</f>
        <v>24989.0720697835</v>
      </c>
      <c r="AE84" s="404" t="n">
        <f aca="false">AE$81</f>
        <v>7080.4568464218</v>
      </c>
      <c r="AF84" s="404" t="n">
        <f aca="false">SUM(Y84:AE84)</f>
        <v>1207191.28643231</v>
      </c>
    </row>
    <row r="85" customFormat="false" ht="19.5" hidden="true" customHeight="true" outlineLevel="1" collapsed="false">
      <c r="A85" s="408" t="n">
        <v>4</v>
      </c>
      <c r="B85" s="409" t="s">
        <v>441</v>
      </c>
      <c r="C85" s="410" t="n">
        <v>2014</v>
      </c>
      <c r="D85" s="411" t="n">
        <f aca="false">U85</f>
        <v>99</v>
      </c>
      <c r="E85" s="411" t="n">
        <v>1</v>
      </c>
      <c r="F85" s="411" t="n">
        <v>2</v>
      </c>
      <c r="G85" s="412" t="n">
        <v>2</v>
      </c>
      <c r="H85" s="413" t="n">
        <v>1</v>
      </c>
      <c r="I85" s="414" t="s">
        <v>438</v>
      </c>
      <c r="J85" s="415" t="s">
        <v>442</v>
      </c>
      <c r="K85" s="416" t="s">
        <v>431</v>
      </c>
      <c r="L85" s="23"/>
      <c r="M85" s="23"/>
      <c r="N85" s="441" t="n">
        <v>1</v>
      </c>
      <c r="O85" s="443" t="n">
        <v>109</v>
      </c>
      <c r="P85" s="444" t="n">
        <f aca="false">O85-U85</f>
        <v>10</v>
      </c>
      <c r="Q85" s="445" t="s">
        <v>443</v>
      </c>
      <c r="R85" s="446" t="n">
        <v>0</v>
      </c>
      <c r="S85" s="447" t="n">
        <v>0</v>
      </c>
      <c r="T85" s="446" t="n">
        <v>0.908256880733945</v>
      </c>
      <c r="U85" s="447" t="n">
        <v>99</v>
      </c>
      <c r="V85" s="446" t="n">
        <v>0.908256880733945</v>
      </c>
      <c r="W85" s="447" t="n">
        <v>99</v>
      </c>
      <c r="Y85" s="404" t="n">
        <f aca="false">D85*Y$81</f>
        <v>1316099.31160718</v>
      </c>
      <c r="Z85" s="404" t="n">
        <f aca="false">E85*Z$81</f>
        <v>21156.1053962022</v>
      </c>
      <c r="AA85" s="404" t="n">
        <f aca="false">F85*AA$81</f>
        <v>44707.2917897124</v>
      </c>
      <c r="AB85" s="404" t="n">
        <f aca="false">F85*3*AB$81</f>
        <v>19697.935181328</v>
      </c>
      <c r="AC85" s="404" t="n">
        <f aca="false">G85*AC$81</f>
        <v>307106.789661504</v>
      </c>
      <c r="AD85" s="407" t="n">
        <f aca="false">H85*AD$81</f>
        <v>24989.0720697835</v>
      </c>
      <c r="AE85" s="404" t="n">
        <f aca="false">AE$81</f>
        <v>7080.4568464218</v>
      </c>
      <c r="AF85" s="404" t="n">
        <f aca="false">SUM(Y85:AE85)</f>
        <v>1740836.96255213</v>
      </c>
    </row>
    <row r="86" customFormat="false" ht="19.5" hidden="true" customHeight="true" outlineLevel="1" collapsed="false">
      <c r="A86" s="408" t="n">
        <v>5</v>
      </c>
      <c r="B86" s="409" t="s">
        <v>444</v>
      </c>
      <c r="C86" s="410" t="n">
        <v>1983</v>
      </c>
      <c r="D86" s="411" t="n">
        <f aca="false">U86</f>
        <v>66</v>
      </c>
      <c r="E86" s="411" t="n">
        <v>0</v>
      </c>
      <c r="F86" s="411" t="n">
        <v>1</v>
      </c>
      <c r="G86" s="412" t="n">
        <v>1</v>
      </c>
      <c r="H86" s="413" t="n">
        <v>2</v>
      </c>
      <c r="I86" s="414" t="s">
        <v>331</v>
      </c>
      <c r="J86" s="415" t="s">
        <v>445</v>
      </c>
      <c r="K86" s="416" t="s">
        <v>431</v>
      </c>
      <c r="L86" s="23"/>
      <c r="M86" s="23"/>
      <c r="N86" s="441" t="n">
        <v>2</v>
      </c>
      <c r="O86" s="443" t="n">
        <v>72</v>
      </c>
      <c r="P86" s="444" t="n">
        <f aca="false">O86-U86</f>
        <v>6</v>
      </c>
      <c r="Q86" s="445" t="s">
        <v>446</v>
      </c>
      <c r="R86" s="446" t="n">
        <v>0.0277777777777778</v>
      </c>
      <c r="S86" s="447" t="n">
        <v>2</v>
      </c>
      <c r="T86" s="446" t="n">
        <v>0.916666666666667</v>
      </c>
      <c r="U86" s="447" t="n">
        <v>66</v>
      </c>
      <c r="V86" s="446" t="n">
        <v>0.916666666666667</v>
      </c>
      <c r="W86" s="447" t="n">
        <v>66</v>
      </c>
      <c r="Y86" s="404" t="n">
        <f aca="false">D86*Y$81</f>
        <v>877399.541071456</v>
      </c>
      <c r="Z86" s="404" t="n">
        <f aca="false">E86*Z$81</f>
        <v>0</v>
      </c>
      <c r="AA86" s="404" t="n">
        <f aca="false">F86*AA$81</f>
        <v>22353.6458948562</v>
      </c>
      <c r="AB86" s="404" t="n">
        <f aca="false">F86*3*AB$81</f>
        <v>9848.967590664</v>
      </c>
      <c r="AC86" s="404" t="n">
        <f aca="false">G86*AC$81</f>
        <v>153553.394830752</v>
      </c>
      <c r="AD86" s="407" t="n">
        <f aca="false">H86*AD$81</f>
        <v>49978.1441395671</v>
      </c>
      <c r="AE86" s="404" t="n">
        <f aca="false">AE$81</f>
        <v>7080.4568464218</v>
      </c>
      <c r="AF86" s="404" t="n">
        <f aca="false">SUM(Y86:AE86)</f>
        <v>1120214.15037372</v>
      </c>
    </row>
    <row r="87" customFormat="false" ht="19.5" hidden="true" customHeight="true" outlineLevel="1" collapsed="false">
      <c r="A87" s="408" t="n">
        <v>6</v>
      </c>
      <c r="B87" s="409" t="s">
        <v>447</v>
      </c>
      <c r="C87" s="410" t="n">
        <v>1963</v>
      </c>
      <c r="D87" s="411" t="n">
        <f aca="false">U87</f>
        <v>46</v>
      </c>
      <c r="E87" s="411" t="n">
        <v>2</v>
      </c>
      <c r="F87" s="411" t="n">
        <v>0</v>
      </c>
      <c r="G87" s="412" t="n">
        <v>1</v>
      </c>
      <c r="H87" s="413" t="n">
        <v>3</v>
      </c>
      <c r="I87" s="414" t="s">
        <v>405</v>
      </c>
      <c r="J87" s="415" t="s">
        <v>448</v>
      </c>
      <c r="K87" s="416" t="s">
        <v>431</v>
      </c>
      <c r="L87" s="456"/>
      <c r="N87" s="457" t="n">
        <v>3</v>
      </c>
      <c r="O87" s="458" t="n">
        <v>59</v>
      </c>
      <c r="P87" s="444" t="n">
        <f aca="false">O87-U87</f>
        <v>13</v>
      </c>
      <c r="Q87" s="459" t="s">
        <v>449</v>
      </c>
      <c r="R87" s="460" t="n">
        <v>0.525423728813559</v>
      </c>
      <c r="S87" s="461" t="n">
        <v>31</v>
      </c>
      <c r="T87" s="460" t="n">
        <v>0.779661016949153</v>
      </c>
      <c r="U87" s="461" t="n">
        <v>46</v>
      </c>
      <c r="V87" s="460" t="n">
        <v>0.796610169491525</v>
      </c>
      <c r="W87" s="461" t="n">
        <v>47</v>
      </c>
      <c r="Y87" s="404" t="n">
        <f aca="false">D87*Y$81</f>
        <v>611520.892261924</v>
      </c>
      <c r="Z87" s="404" t="n">
        <f aca="false">E87*Z$81</f>
        <v>42312.2107924044</v>
      </c>
      <c r="AA87" s="404" t="n">
        <f aca="false">F87*AA$81</f>
        <v>0</v>
      </c>
      <c r="AB87" s="404" t="n">
        <f aca="false">F87*3*AB$81</f>
        <v>0</v>
      </c>
      <c r="AC87" s="404" t="n">
        <f aca="false">G87*AC$81</f>
        <v>153553.394830752</v>
      </c>
      <c r="AD87" s="407" t="n">
        <f aca="false">H87*AD$81</f>
        <v>74967.2162093506</v>
      </c>
      <c r="AE87" s="404" t="n">
        <f aca="false">AE$81</f>
        <v>7080.4568464218</v>
      </c>
      <c r="AF87" s="404" t="n">
        <f aca="false">SUM(Y87:AE87)</f>
        <v>889434.170940853</v>
      </c>
    </row>
    <row r="88" customFormat="false" ht="19.5" hidden="true" customHeight="true" outlineLevel="1" collapsed="false">
      <c r="A88" s="408" t="n">
        <v>7</v>
      </c>
      <c r="B88" s="409" t="s">
        <v>450</v>
      </c>
      <c r="C88" s="410" t="n">
        <v>1979</v>
      </c>
      <c r="D88" s="411" t="n">
        <f aca="false">U88</f>
        <v>49</v>
      </c>
      <c r="E88" s="411" t="n">
        <v>1</v>
      </c>
      <c r="F88" s="411" t="n">
        <v>1</v>
      </c>
      <c r="G88" s="412" t="n">
        <v>1</v>
      </c>
      <c r="H88" s="413" t="n">
        <v>4</v>
      </c>
      <c r="I88" s="414" t="s">
        <v>368</v>
      </c>
      <c r="J88" s="415" t="s">
        <v>451</v>
      </c>
      <c r="K88" s="416" t="s">
        <v>431</v>
      </c>
      <c r="L88" s="456"/>
      <c r="N88" s="457" t="n">
        <v>4</v>
      </c>
      <c r="O88" s="458" t="n">
        <v>59</v>
      </c>
      <c r="P88" s="444" t="n">
        <f aca="false">O88-U88</f>
        <v>10</v>
      </c>
      <c r="Q88" s="459" t="s">
        <v>452</v>
      </c>
      <c r="R88" s="460" t="n">
        <v>0.0655737704918033</v>
      </c>
      <c r="S88" s="461" t="n">
        <v>4</v>
      </c>
      <c r="T88" s="460" t="n">
        <v>0.80327868852459</v>
      </c>
      <c r="U88" s="461" t="n">
        <v>49</v>
      </c>
      <c r="V88" s="460" t="n">
        <v>0.819672131147541</v>
      </c>
      <c r="W88" s="461" t="n">
        <v>50</v>
      </c>
      <c r="Y88" s="404" t="n">
        <f aca="false">D88*Y$81</f>
        <v>651402.689583353</v>
      </c>
      <c r="Z88" s="404" t="n">
        <f aca="false">E88*Z$81</f>
        <v>21156.1053962022</v>
      </c>
      <c r="AA88" s="404" t="n">
        <f aca="false">F88*AA$81</f>
        <v>22353.6458948562</v>
      </c>
      <c r="AB88" s="404" t="n">
        <f aca="false">F88*3*AB$81</f>
        <v>9848.967590664</v>
      </c>
      <c r="AC88" s="404" t="n">
        <f aca="false">G88*AC$81</f>
        <v>153553.394830752</v>
      </c>
      <c r="AD88" s="407" t="n">
        <f aca="false">H88*AD$81</f>
        <v>99956.2882791341</v>
      </c>
      <c r="AE88" s="404" t="n">
        <f aca="false">AE$81</f>
        <v>7080.4568464218</v>
      </c>
      <c r="AF88" s="404" t="n">
        <f aca="false">SUM(Y88:AE88)</f>
        <v>965351.548421383</v>
      </c>
    </row>
    <row r="89" customFormat="false" ht="19.5" hidden="true" customHeight="true" outlineLevel="1" collapsed="false">
      <c r="A89" s="408" t="n">
        <v>8</v>
      </c>
      <c r="B89" s="409" t="s">
        <v>453</v>
      </c>
      <c r="C89" s="410" t="n">
        <v>1986</v>
      </c>
      <c r="D89" s="411" t="n">
        <f aca="false">U89</f>
        <v>80</v>
      </c>
      <c r="E89" s="411" t="n">
        <v>1</v>
      </c>
      <c r="F89" s="411" t="n">
        <v>1</v>
      </c>
      <c r="G89" s="412" t="n">
        <v>2</v>
      </c>
      <c r="H89" s="413" t="n">
        <v>6</v>
      </c>
      <c r="I89" s="414" t="s">
        <v>220</v>
      </c>
      <c r="J89" s="415" t="s">
        <v>454</v>
      </c>
      <c r="K89" s="416" t="s">
        <v>431</v>
      </c>
      <c r="L89" s="23"/>
      <c r="M89" s="23"/>
      <c r="N89" s="441" t="n">
        <v>6</v>
      </c>
      <c r="O89" s="443" t="n">
        <v>88</v>
      </c>
      <c r="P89" s="444" t="n">
        <f aca="false">O89-U89</f>
        <v>8</v>
      </c>
      <c r="Q89" s="445" t="s">
        <v>455</v>
      </c>
      <c r="R89" s="446" t="n">
        <v>0.0909090909090909</v>
      </c>
      <c r="S89" s="447" t="n">
        <v>8</v>
      </c>
      <c r="T89" s="446" t="n">
        <v>0.909090909090909</v>
      </c>
      <c r="U89" s="447" t="n">
        <v>80</v>
      </c>
      <c r="V89" s="446" t="n">
        <v>0.920454545454545</v>
      </c>
      <c r="W89" s="447" t="n">
        <v>81</v>
      </c>
      <c r="Y89" s="404" t="n">
        <f aca="false">D89*Y$81</f>
        <v>1063514.59523813</v>
      </c>
      <c r="Z89" s="404" t="n">
        <f aca="false">E89*Z$81</f>
        <v>21156.1053962022</v>
      </c>
      <c r="AA89" s="404" t="n">
        <f aca="false">F89*AA$81</f>
        <v>22353.6458948562</v>
      </c>
      <c r="AB89" s="404" t="n">
        <f aca="false">F89*3*AB$81</f>
        <v>9848.967590664</v>
      </c>
      <c r="AC89" s="404" t="n">
        <f aca="false">G89*AC$81</f>
        <v>307106.789661504</v>
      </c>
      <c r="AD89" s="407" t="n">
        <f aca="false">H89*AD$81</f>
        <v>149934.432418701</v>
      </c>
      <c r="AE89" s="404" t="n">
        <f aca="false">AE$81</f>
        <v>7080.4568464218</v>
      </c>
      <c r="AF89" s="404" t="n">
        <f aca="false">SUM(Y89:AE89)</f>
        <v>1580994.99304648</v>
      </c>
    </row>
    <row r="90" customFormat="false" ht="19.5" hidden="true" customHeight="true" outlineLevel="1" collapsed="false">
      <c r="A90" s="408" t="n">
        <v>9</v>
      </c>
      <c r="B90" s="409" t="s">
        <v>456</v>
      </c>
      <c r="C90" s="410" t="n">
        <v>1989</v>
      </c>
      <c r="D90" s="411" t="n">
        <f aca="false">U90</f>
        <v>137</v>
      </c>
      <c r="E90" s="411" t="n">
        <v>0</v>
      </c>
      <c r="F90" s="411" t="n">
        <v>4</v>
      </c>
      <c r="G90" s="412" t="n">
        <v>2</v>
      </c>
      <c r="H90" s="413" t="n">
        <v>4</v>
      </c>
      <c r="I90" s="414" t="s">
        <v>457</v>
      </c>
      <c r="J90" s="415" t="s">
        <v>458</v>
      </c>
      <c r="K90" s="416" t="s">
        <v>431</v>
      </c>
      <c r="L90" s="23"/>
      <c r="M90" s="23"/>
      <c r="N90" s="441" t="n">
        <v>4</v>
      </c>
      <c r="O90" s="443" t="n">
        <v>144</v>
      </c>
      <c r="P90" s="444" t="n">
        <f aca="false">O90-U90</f>
        <v>7</v>
      </c>
      <c r="Q90" s="445" t="s">
        <v>459</v>
      </c>
      <c r="R90" s="446" t="n">
        <v>0.0763888888888889</v>
      </c>
      <c r="S90" s="447" t="n">
        <v>11</v>
      </c>
      <c r="T90" s="446" t="n">
        <v>0.951388888888889</v>
      </c>
      <c r="U90" s="447" t="n">
        <v>137</v>
      </c>
      <c r="V90" s="446" t="n">
        <v>0.951388888888889</v>
      </c>
      <c r="W90" s="447" t="n">
        <v>137</v>
      </c>
      <c r="Y90" s="404" t="n">
        <f aca="false">D90*Y$81</f>
        <v>1821268.74434529</v>
      </c>
      <c r="Z90" s="404" t="n">
        <f aca="false">E90*Z$81</f>
        <v>0</v>
      </c>
      <c r="AA90" s="404" t="n">
        <f aca="false">F90*AA$81</f>
        <v>89414.5835794248</v>
      </c>
      <c r="AB90" s="404" t="n">
        <f aca="false">F90*3*AB$81</f>
        <v>39395.870362656</v>
      </c>
      <c r="AC90" s="404" t="n">
        <f aca="false">G90*AC$81</f>
        <v>307106.789661504</v>
      </c>
      <c r="AD90" s="407" t="n">
        <f aca="false">H90*AD$81</f>
        <v>99956.2882791341</v>
      </c>
      <c r="AE90" s="404" t="n">
        <f aca="false">AE$81</f>
        <v>7080.4568464218</v>
      </c>
      <c r="AF90" s="404" t="n">
        <f aca="false">SUM(Y90:AE90)</f>
        <v>2364222.73307443</v>
      </c>
    </row>
    <row r="91" customFormat="false" ht="19.5" hidden="true" customHeight="true" outlineLevel="1" collapsed="false">
      <c r="A91" s="408" t="n">
        <v>10</v>
      </c>
      <c r="B91" s="409" t="s">
        <v>460</v>
      </c>
      <c r="C91" s="410" t="n">
        <v>1984</v>
      </c>
      <c r="D91" s="411" t="n">
        <f aca="false">U91</f>
        <v>68</v>
      </c>
      <c r="E91" s="411" t="n">
        <v>1</v>
      </c>
      <c r="F91" s="411" t="n">
        <v>2</v>
      </c>
      <c r="G91" s="412" t="n">
        <v>1</v>
      </c>
      <c r="H91" s="413" t="n">
        <v>2</v>
      </c>
      <c r="I91" s="414" t="s">
        <v>461</v>
      </c>
      <c r="J91" s="415" t="s">
        <v>462</v>
      </c>
      <c r="K91" s="416" t="s">
        <v>431</v>
      </c>
      <c r="L91" s="23"/>
      <c r="M91" s="23"/>
      <c r="N91" s="441" t="n">
        <v>2</v>
      </c>
      <c r="O91" s="443" t="n">
        <v>72</v>
      </c>
      <c r="P91" s="444" t="n">
        <f aca="false">O91-U91</f>
        <v>4</v>
      </c>
      <c r="Q91" s="445" t="s">
        <v>463</v>
      </c>
      <c r="R91" s="446" t="n">
        <v>0.111111111111111</v>
      </c>
      <c r="S91" s="447" t="n">
        <v>8</v>
      </c>
      <c r="T91" s="446" t="n">
        <v>0.944444444444444</v>
      </c>
      <c r="U91" s="447" t="n">
        <v>68</v>
      </c>
      <c r="V91" s="446" t="n">
        <v>0.958333333333333</v>
      </c>
      <c r="W91" s="447" t="n">
        <v>69</v>
      </c>
      <c r="Y91" s="404" t="n">
        <f aca="false">D91*Y$81</f>
        <v>903987.405952409</v>
      </c>
      <c r="Z91" s="404" t="n">
        <f aca="false">E91*Z$81</f>
        <v>21156.1053962022</v>
      </c>
      <c r="AA91" s="404" t="n">
        <f aca="false">F91*AA$81</f>
        <v>44707.2917897124</v>
      </c>
      <c r="AB91" s="404" t="n">
        <f aca="false">F91*3*AB$81</f>
        <v>19697.935181328</v>
      </c>
      <c r="AC91" s="404" t="n">
        <f aca="false">G91*AC$81</f>
        <v>153553.394830752</v>
      </c>
      <c r="AD91" s="407" t="n">
        <f aca="false">H91*AD$81</f>
        <v>49978.1441395671</v>
      </c>
      <c r="AE91" s="404" t="n">
        <f aca="false">AE$81</f>
        <v>7080.4568464218</v>
      </c>
      <c r="AF91" s="404" t="n">
        <f aca="false">SUM(Y91:AE91)</f>
        <v>1200160.73413639</v>
      </c>
    </row>
    <row r="92" customFormat="false" ht="19.5" hidden="true" customHeight="true" outlineLevel="1" collapsed="false">
      <c r="A92" s="408" t="n">
        <v>11</v>
      </c>
      <c r="B92" s="409" t="s">
        <v>464</v>
      </c>
      <c r="C92" s="410" t="n">
        <v>1977</v>
      </c>
      <c r="D92" s="411" t="n">
        <f aca="false">U92</f>
        <v>59</v>
      </c>
      <c r="E92" s="411" t="n">
        <v>0</v>
      </c>
      <c r="F92" s="411" t="n">
        <v>1</v>
      </c>
      <c r="G92" s="412" t="n">
        <v>1</v>
      </c>
      <c r="H92" s="413" t="n">
        <v>4</v>
      </c>
      <c r="I92" s="414" t="s">
        <v>465</v>
      </c>
      <c r="J92" s="415" t="s">
        <v>466</v>
      </c>
      <c r="K92" s="416" t="s">
        <v>431</v>
      </c>
      <c r="L92" s="23"/>
      <c r="M92" s="23"/>
      <c r="N92" s="441" t="n">
        <v>4</v>
      </c>
      <c r="O92" s="443" t="n">
        <v>70</v>
      </c>
      <c r="P92" s="444" t="n">
        <f aca="false">O92-U92</f>
        <v>11</v>
      </c>
      <c r="Q92" s="445" t="s">
        <v>467</v>
      </c>
      <c r="R92" s="446" t="n">
        <v>0.478260869565217</v>
      </c>
      <c r="S92" s="447" t="n">
        <v>33</v>
      </c>
      <c r="T92" s="446" t="n">
        <v>0.855072463768116</v>
      </c>
      <c r="U92" s="447" t="n">
        <v>59</v>
      </c>
      <c r="V92" s="446" t="n">
        <v>0.869565217391304</v>
      </c>
      <c r="W92" s="447" t="n">
        <v>60</v>
      </c>
      <c r="Y92" s="404" t="n">
        <f aca="false">D92*Y$81</f>
        <v>784342.013988119</v>
      </c>
      <c r="Z92" s="404" t="n">
        <f aca="false">E92*Z$81</f>
        <v>0</v>
      </c>
      <c r="AA92" s="404" t="n">
        <f aca="false">F92*AA$81</f>
        <v>22353.6458948562</v>
      </c>
      <c r="AB92" s="404" t="n">
        <f aca="false">F92*3*AB$81</f>
        <v>9848.967590664</v>
      </c>
      <c r="AC92" s="404" t="n">
        <f aca="false">G92*AC$81</f>
        <v>153553.394830752</v>
      </c>
      <c r="AD92" s="407" t="n">
        <f aca="false">H92*AD$81</f>
        <v>99956.2882791341</v>
      </c>
      <c r="AE92" s="404" t="n">
        <f aca="false">AE$81</f>
        <v>7080.4568464218</v>
      </c>
      <c r="AF92" s="404" t="n">
        <f aca="false">SUM(Y92:AE92)</f>
        <v>1077134.76742995</v>
      </c>
    </row>
    <row r="93" customFormat="false" ht="19.5" hidden="true" customHeight="true" outlineLevel="1" collapsed="false">
      <c r="A93" s="408" t="n">
        <v>12</v>
      </c>
      <c r="B93" s="409" t="s">
        <v>468</v>
      </c>
      <c r="C93" s="410" t="n">
        <v>1976</v>
      </c>
      <c r="D93" s="411" t="n">
        <f aca="false">U93</f>
        <v>182</v>
      </c>
      <c r="E93" s="411" t="n">
        <v>0</v>
      </c>
      <c r="F93" s="411" t="n">
        <v>2</v>
      </c>
      <c r="G93" s="412" t="n">
        <v>3</v>
      </c>
      <c r="H93" s="413" t="n">
        <v>6</v>
      </c>
      <c r="I93" s="414" t="s">
        <v>361</v>
      </c>
      <c r="J93" s="415" t="s">
        <v>469</v>
      </c>
      <c r="K93" s="416" t="s">
        <v>431</v>
      </c>
      <c r="L93" s="23"/>
      <c r="M93" s="23"/>
      <c r="N93" s="441" t="n">
        <v>6</v>
      </c>
      <c r="O93" s="443" t="n">
        <v>213</v>
      </c>
      <c r="P93" s="444" t="n">
        <f aca="false">O93-U93</f>
        <v>31</v>
      </c>
      <c r="Q93" s="445" t="s">
        <v>470</v>
      </c>
      <c r="R93" s="446" t="n">
        <v>0.107981220657277</v>
      </c>
      <c r="S93" s="447" t="n">
        <v>23</v>
      </c>
      <c r="T93" s="446" t="n">
        <v>0.854460093896714</v>
      </c>
      <c r="U93" s="447" t="n">
        <v>182</v>
      </c>
      <c r="V93" s="446" t="n">
        <v>0.859154929577465</v>
      </c>
      <c r="W93" s="447" t="n">
        <v>183</v>
      </c>
      <c r="Y93" s="404" t="n">
        <f aca="false">D93*Y$81</f>
        <v>2419495.70416674</v>
      </c>
      <c r="Z93" s="404" t="n">
        <f aca="false">E93*Z$81</f>
        <v>0</v>
      </c>
      <c r="AA93" s="404" t="n">
        <f aca="false">F93*AA$81</f>
        <v>44707.2917897124</v>
      </c>
      <c r="AB93" s="404" t="n">
        <f aca="false">F93*3*AB$81</f>
        <v>19697.935181328</v>
      </c>
      <c r="AC93" s="404" t="n">
        <f aca="false">G93*AC$81</f>
        <v>460660.184492256</v>
      </c>
      <c r="AD93" s="407" t="n">
        <f aca="false">H93*AD$81</f>
        <v>149934.432418701</v>
      </c>
      <c r="AE93" s="404" t="n">
        <f aca="false">AE$81</f>
        <v>7080.4568464218</v>
      </c>
      <c r="AF93" s="404" t="n">
        <f aca="false">SUM(Y93:AE93)</f>
        <v>3101576.00489516</v>
      </c>
    </row>
    <row r="94" customFormat="false" ht="19.5" hidden="true" customHeight="true" outlineLevel="1" collapsed="false">
      <c r="A94" s="408" t="n">
        <v>13</v>
      </c>
      <c r="B94" s="409" t="s">
        <v>471</v>
      </c>
      <c r="C94" s="410" t="n">
        <v>1967</v>
      </c>
      <c r="D94" s="411" t="n">
        <f aca="false">U94</f>
        <v>81</v>
      </c>
      <c r="E94" s="411" t="n">
        <v>1</v>
      </c>
      <c r="F94" s="411" t="n">
        <v>1</v>
      </c>
      <c r="G94" s="412" t="n">
        <v>2</v>
      </c>
      <c r="H94" s="413" t="n">
        <v>6</v>
      </c>
      <c r="I94" s="414" t="s">
        <v>465</v>
      </c>
      <c r="J94" s="415" t="s">
        <v>472</v>
      </c>
      <c r="K94" s="416" t="s">
        <v>431</v>
      </c>
      <c r="L94" s="23"/>
      <c r="M94" s="23"/>
      <c r="N94" s="441" t="n">
        <v>6</v>
      </c>
      <c r="O94" s="443" t="n">
        <v>90</v>
      </c>
      <c r="P94" s="444" t="n">
        <f aca="false">O94-U94</f>
        <v>9</v>
      </c>
      <c r="Q94" s="445" t="s">
        <v>473</v>
      </c>
      <c r="R94" s="446" t="n">
        <v>0.0449438202247191</v>
      </c>
      <c r="S94" s="447" t="n">
        <v>4</v>
      </c>
      <c r="T94" s="446" t="n">
        <v>0.910112359550562</v>
      </c>
      <c r="U94" s="447" t="n">
        <v>81</v>
      </c>
      <c r="V94" s="446" t="n">
        <v>0.921348314606742</v>
      </c>
      <c r="W94" s="447" t="n">
        <v>82</v>
      </c>
      <c r="Y94" s="404" t="n">
        <f aca="false">D94*Y$81</f>
        <v>1076808.5276786</v>
      </c>
      <c r="Z94" s="404" t="n">
        <f aca="false">E94*Z$81</f>
        <v>21156.1053962022</v>
      </c>
      <c r="AA94" s="404" t="n">
        <f aca="false">F94*AA$81</f>
        <v>22353.6458948562</v>
      </c>
      <c r="AB94" s="404" t="n">
        <f aca="false">F94*3*AB$81</f>
        <v>9848.967590664</v>
      </c>
      <c r="AC94" s="404" t="n">
        <f aca="false">G94*AC$81</f>
        <v>307106.789661504</v>
      </c>
      <c r="AD94" s="407" t="n">
        <f aca="false">H94*AD$81</f>
        <v>149934.432418701</v>
      </c>
      <c r="AE94" s="404" t="n">
        <f aca="false">AE$81</f>
        <v>7080.4568464218</v>
      </c>
      <c r="AF94" s="404" t="n">
        <f aca="false">SUM(Y94:AE94)</f>
        <v>1594288.92548695</v>
      </c>
    </row>
    <row r="95" customFormat="false" ht="19.5" hidden="true" customHeight="true" outlineLevel="1" collapsed="false">
      <c r="A95" s="408" t="n">
        <v>14</v>
      </c>
      <c r="B95" s="409" t="s">
        <v>474</v>
      </c>
      <c r="C95" s="410" t="n">
        <v>1973</v>
      </c>
      <c r="D95" s="411" t="n">
        <f aca="false">U95</f>
        <v>52</v>
      </c>
      <c r="E95" s="411" t="n">
        <v>0</v>
      </c>
      <c r="F95" s="411" t="n">
        <v>1</v>
      </c>
      <c r="G95" s="412" t="n">
        <v>1</v>
      </c>
      <c r="H95" s="413" t="n">
        <v>4</v>
      </c>
      <c r="I95" s="414" t="s">
        <v>223</v>
      </c>
      <c r="J95" s="415" t="s">
        <v>475</v>
      </c>
      <c r="K95" s="416" t="s">
        <v>431</v>
      </c>
      <c r="L95" s="23"/>
      <c r="M95" s="23"/>
      <c r="N95" s="441" t="n">
        <v>4</v>
      </c>
      <c r="O95" s="443" t="n">
        <v>60</v>
      </c>
      <c r="P95" s="444" t="n">
        <f aca="false">O95-U95</f>
        <v>8</v>
      </c>
      <c r="Q95" s="445" t="s">
        <v>476</v>
      </c>
      <c r="R95" s="446" t="n">
        <v>0.6</v>
      </c>
      <c r="S95" s="447" t="n">
        <v>36</v>
      </c>
      <c r="T95" s="446" t="n">
        <v>0.866666666666667</v>
      </c>
      <c r="U95" s="447" t="n">
        <v>52</v>
      </c>
      <c r="V95" s="446" t="n">
        <v>0.866666666666667</v>
      </c>
      <c r="W95" s="447" t="n">
        <v>52</v>
      </c>
      <c r="Y95" s="404" t="n">
        <f aca="false">D95*Y$81</f>
        <v>691284.486904783</v>
      </c>
      <c r="Z95" s="404" t="n">
        <f aca="false">E95*Z$81</f>
        <v>0</v>
      </c>
      <c r="AA95" s="404" t="n">
        <f aca="false">F95*AA$81</f>
        <v>22353.6458948562</v>
      </c>
      <c r="AB95" s="404" t="n">
        <f aca="false">F95*3*AB$81</f>
        <v>9848.967590664</v>
      </c>
      <c r="AC95" s="404" t="n">
        <f aca="false">G95*AC$81</f>
        <v>153553.394830752</v>
      </c>
      <c r="AD95" s="407" t="n">
        <f aca="false">H95*AD$81</f>
        <v>99956.2882791341</v>
      </c>
      <c r="AE95" s="404" t="n">
        <f aca="false">AE$81</f>
        <v>7080.4568464218</v>
      </c>
      <c r="AF95" s="404" t="n">
        <f aca="false">SUM(Y95:AE95)</f>
        <v>984077.240346611</v>
      </c>
    </row>
    <row r="96" customFormat="false" ht="19.5" hidden="true" customHeight="true" outlineLevel="1" collapsed="false">
      <c r="A96" s="408" t="n">
        <v>15</v>
      </c>
      <c r="B96" s="409" t="s">
        <v>477</v>
      </c>
      <c r="C96" s="410" t="n">
        <v>1992</v>
      </c>
      <c r="D96" s="411" t="n">
        <f aca="false">U96</f>
        <v>100</v>
      </c>
      <c r="E96" s="411" t="n">
        <v>0</v>
      </c>
      <c r="F96" s="411" t="n">
        <v>4</v>
      </c>
      <c r="G96" s="412" t="n">
        <v>2</v>
      </c>
      <c r="H96" s="413" t="n">
        <v>3</v>
      </c>
      <c r="I96" s="414" t="s">
        <v>217</v>
      </c>
      <c r="J96" s="415" t="s">
        <v>478</v>
      </c>
      <c r="K96" s="416" t="s">
        <v>431</v>
      </c>
      <c r="L96" s="23"/>
      <c r="M96" s="23"/>
      <c r="N96" s="441" t="n">
        <v>3</v>
      </c>
      <c r="O96" s="443" t="n">
        <v>108</v>
      </c>
      <c r="P96" s="444" t="n">
        <f aca="false">O96-U96</f>
        <v>8</v>
      </c>
      <c r="Q96" s="445" t="s">
        <v>479</v>
      </c>
      <c r="R96" s="446" t="n">
        <v>0.00925925925925926</v>
      </c>
      <c r="S96" s="447" t="n">
        <v>1</v>
      </c>
      <c r="T96" s="446" t="n">
        <v>0.925925925925926</v>
      </c>
      <c r="U96" s="447" t="n">
        <v>100</v>
      </c>
      <c r="V96" s="446" t="n">
        <v>0.925925925925926</v>
      </c>
      <c r="W96" s="447" t="n">
        <v>100</v>
      </c>
      <c r="Y96" s="404" t="n">
        <f aca="false">D96*Y$81</f>
        <v>1329393.24404766</v>
      </c>
      <c r="Z96" s="404" t="n">
        <f aca="false">E96*Z$81</f>
        <v>0</v>
      </c>
      <c r="AA96" s="404" t="n">
        <f aca="false">F96*AA$81</f>
        <v>89414.5835794248</v>
      </c>
      <c r="AB96" s="404" t="n">
        <f aca="false">F96*3*AB$81</f>
        <v>39395.870362656</v>
      </c>
      <c r="AC96" s="404" t="n">
        <f aca="false">G96*AC$81</f>
        <v>307106.789661504</v>
      </c>
      <c r="AD96" s="407" t="n">
        <f aca="false">H96*AD$81</f>
        <v>74967.2162093506</v>
      </c>
      <c r="AE96" s="404" t="n">
        <f aca="false">AE$81</f>
        <v>7080.4568464218</v>
      </c>
      <c r="AF96" s="404" t="n">
        <f aca="false">SUM(Y96:AE96)</f>
        <v>1847358.16070702</v>
      </c>
    </row>
    <row r="97" customFormat="false" ht="19.5" hidden="true" customHeight="true" outlineLevel="1" collapsed="false">
      <c r="A97" s="408" t="n">
        <v>16</v>
      </c>
      <c r="B97" s="409" t="s">
        <v>480</v>
      </c>
      <c r="C97" s="410" t="n">
        <v>1972</v>
      </c>
      <c r="D97" s="411" t="n">
        <f aca="false">U97</f>
        <v>83</v>
      </c>
      <c r="E97" s="411" t="n">
        <v>1</v>
      </c>
      <c r="F97" s="411" t="n">
        <v>1</v>
      </c>
      <c r="G97" s="412" t="n">
        <v>2</v>
      </c>
      <c r="H97" s="413" t="n">
        <v>6</v>
      </c>
      <c r="I97" s="414" t="s">
        <v>481</v>
      </c>
      <c r="J97" s="415" t="s">
        <v>482</v>
      </c>
      <c r="K97" s="416" t="s">
        <v>431</v>
      </c>
      <c r="L97" s="23"/>
      <c r="M97" s="23"/>
      <c r="N97" s="441" t="n">
        <v>6</v>
      </c>
      <c r="O97" s="443" t="n">
        <v>90</v>
      </c>
      <c r="P97" s="444" t="n">
        <f aca="false">O97-U97</f>
        <v>7</v>
      </c>
      <c r="Q97" s="445" t="s">
        <v>483</v>
      </c>
      <c r="R97" s="446" t="n">
        <v>0</v>
      </c>
      <c r="S97" s="447" t="n">
        <v>0</v>
      </c>
      <c r="T97" s="446" t="n">
        <v>0.922222222222222</v>
      </c>
      <c r="U97" s="447" t="n">
        <v>83</v>
      </c>
      <c r="V97" s="446" t="n">
        <v>0.933333333333333</v>
      </c>
      <c r="W97" s="447" t="n">
        <v>84</v>
      </c>
      <c r="Y97" s="404" t="n">
        <f aca="false">D97*Y$81</f>
        <v>1103396.39255956</v>
      </c>
      <c r="Z97" s="404" t="n">
        <f aca="false">E97*Z$81</f>
        <v>21156.1053962022</v>
      </c>
      <c r="AA97" s="404" t="n">
        <f aca="false">F97*AA$81</f>
        <v>22353.6458948562</v>
      </c>
      <c r="AB97" s="404" t="n">
        <f aca="false">F97*3*AB$81</f>
        <v>9848.967590664</v>
      </c>
      <c r="AC97" s="404" t="n">
        <f aca="false">G97*AC$81</f>
        <v>307106.789661504</v>
      </c>
      <c r="AD97" s="407" t="n">
        <f aca="false">H97*AD$81</f>
        <v>149934.432418701</v>
      </c>
      <c r="AE97" s="404" t="n">
        <f aca="false">AE$81</f>
        <v>7080.4568464218</v>
      </c>
      <c r="AF97" s="404" t="n">
        <f aca="false">SUM(Y97:AE97)</f>
        <v>1620876.79036791</v>
      </c>
    </row>
    <row r="98" customFormat="false" ht="19.5" hidden="true" customHeight="true" outlineLevel="1" collapsed="false">
      <c r="A98" s="408" t="n">
        <v>17</v>
      </c>
      <c r="B98" s="409" t="s">
        <v>484</v>
      </c>
      <c r="C98" s="410" t="n">
        <v>1989</v>
      </c>
      <c r="D98" s="411" t="n">
        <f aca="false">U98</f>
        <v>128</v>
      </c>
      <c r="E98" s="411" t="n">
        <v>0</v>
      </c>
      <c r="F98" s="411" t="n">
        <v>4</v>
      </c>
      <c r="G98" s="412" t="n">
        <v>2</v>
      </c>
      <c r="H98" s="413" t="n">
        <v>4</v>
      </c>
      <c r="I98" s="414" t="s">
        <v>409</v>
      </c>
      <c r="J98" s="415" t="s">
        <v>485</v>
      </c>
      <c r="K98" s="416" t="s">
        <v>431</v>
      </c>
      <c r="L98" s="23"/>
      <c r="M98" s="23"/>
      <c r="N98" s="441" t="n">
        <v>4</v>
      </c>
      <c r="O98" s="443" t="n">
        <v>143</v>
      </c>
      <c r="P98" s="444" t="n">
        <f aca="false">O98-U98</f>
        <v>15</v>
      </c>
      <c r="Q98" s="445" t="s">
        <v>486</v>
      </c>
      <c r="R98" s="446" t="n">
        <v>0</v>
      </c>
      <c r="S98" s="447" t="n">
        <v>0</v>
      </c>
      <c r="T98" s="446" t="n">
        <v>0.901408450704225</v>
      </c>
      <c r="U98" s="447" t="n">
        <v>128</v>
      </c>
      <c r="V98" s="446" t="n">
        <v>0.908450704225352</v>
      </c>
      <c r="W98" s="447" t="n">
        <v>129</v>
      </c>
      <c r="Y98" s="404" t="n">
        <f aca="false">D98*Y$81</f>
        <v>1701623.352381</v>
      </c>
      <c r="Z98" s="404" t="n">
        <f aca="false">E98*Z$81</f>
        <v>0</v>
      </c>
      <c r="AA98" s="404" t="n">
        <f aca="false">F98*AA$81</f>
        <v>89414.5835794248</v>
      </c>
      <c r="AB98" s="404" t="n">
        <f aca="false">F98*3*AB$81</f>
        <v>39395.870362656</v>
      </c>
      <c r="AC98" s="404" t="n">
        <f aca="false">G98*AC$81</f>
        <v>307106.789661504</v>
      </c>
      <c r="AD98" s="407" t="n">
        <f aca="false">H98*AD$81</f>
        <v>99956.2882791341</v>
      </c>
      <c r="AE98" s="404" t="n">
        <f aca="false">AE$81</f>
        <v>7080.4568464218</v>
      </c>
      <c r="AF98" s="404" t="n">
        <f aca="false">SUM(Y98:AE98)</f>
        <v>2244577.34111014</v>
      </c>
    </row>
    <row r="99" customFormat="false" ht="19.5" hidden="true" customHeight="true" outlineLevel="1" collapsed="false">
      <c r="A99" s="408" t="n">
        <v>18</v>
      </c>
      <c r="B99" s="409" t="s">
        <v>487</v>
      </c>
      <c r="C99" s="410" t="n">
        <v>1980</v>
      </c>
      <c r="D99" s="411" t="n">
        <f aca="false">U99</f>
        <v>66</v>
      </c>
      <c r="E99" s="411" t="n">
        <v>0</v>
      </c>
      <c r="F99" s="411" t="n">
        <v>2</v>
      </c>
      <c r="G99" s="412" t="n">
        <v>1</v>
      </c>
      <c r="H99" s="413" t="n">
        <v>1</v>
      </c>
      <c r="I99" s="414" t="s">
        <v>368</v>
      </c>
      <c r="J99" s="415" t="s">
        <v>488</v>
      </c>
      <c r="K99" s="416" t="s">
        <v>431</v>
      </c>
      <c r="L99" s="23"/>
      <c r="M99" s="23"/>
      <c r="N99" s="441" t="n">
        <v>1</v>
      </c>
      <c r="O99" s="443" t="n">
        <v>70</v>
      </c>
      <c r="P99" s="444" t="n">
        <f aca="false">O99-U99</f>
        <v>4</v>
      </c>
      <c r="Q99" s="445" t="s">
        <v>489</v>
      </c>
      <c r="R99" s="446" t="n">
        <v>0.0285714285714286</v>
      </c>
      <c r="S99" s="447" t="n">
        <v>2</v>
      </c>
      <c r="T99" s="446" t="n">
        <v>0.942857142857143</v>
      </c>
      <c r="U99" s="447" t="n">
        <v>66</v>
      </c>
      <c r="V99" s="446" t="n">
        <v>0.957142857142857</v>
      </c>
      <c r="W99" s="447" t="n">
        <v>67</v>
      </c>
      <c r="Y99" s="404" t="n">
        <f aca="false">D99*Y$81</f>
        <v>877399.541071456</v>
      </c>
      <c r="Z99" s="404" t="n">
        <f aca="false">E99*Z$81</f>
        <v>0</v>
      </c>
      <c r="AA99" s="404" t="n">
        <f aca="false">F99*AA$81</f>
        <v>44707.2917897124</v>
      </c>
      <c r="AB99" s="404" t="n">
        <f aca="false">F99*3*AB$81</f>
        <v>19697.935181328</v>
      </c>
      <c r="AC99" s="404" t="n">
        <f aca="false">G99*AC$81</f>
        <v>153553.394830752</v>
      </c>
      <c r="AD99" s="407" t="n">
        <f aca="false">H99*AD$81</f>
        <v>24989.0720697835</v>
      </c>
      <c r="AE99" s="404" t="n">
        <f aca="false">AE$81</f>
        <v>7080.4568464218</v>
      </c>
      <c r="AF99" s="404" t="n">
        <f aca="false">SUM(Y99:AE99)</f>
        <v>1127427.69178945</v>
      </c>
    </row>
    <row r="100" customFormat="false" ht="19.5" hidden="true" customHeight="true" outlineLevel="1" collapsed="false">
      <c r="A100" s="408" t="n">
        <v>19</v>
      </c>
      <c r="B100" s="448" t="s">
        <v>490</v>
      </c>
      <c r="C100" s="449" t="n">
        <v>1966</v>
      </c>
      <c r="D100" s="411" t="n">
        <f aca="false">U100</f>
        <v>54</v>
      </c>
      <c r="E100" s="450" t="n">
        <v>1</v>
      </c>
      <c r="F100" s="450" t="n">
        <v>1</v>
      </c>
      <c r="G100" s="451" t="n">
        <v>1</v>
      </c>
      <c r="H100" s="452" t="n">
        <v>3</v>
      </c>
      <c r="I100" s="453" t="s">
        <v>368</v>
      </c>
      <c r="J100" s="454" t="s">
        <v>491</v>
      </c>
      <c r="K100" s="416" t="s">
        <v>431</v>
      </c>
      <c r="L100" s="23"/>
      <c r="M100" s="23"/>
      <c r="N100" s="441" t="n">
        <v>3</v>
      </c>
      <c r="O100" s="443" t="n">
        <v>60</v>
      </c>
      <c r="P100" s="444" t="n">
        <f aca="false">O100-U100</f>
        <v>6</v>
      </c>
      <c r="Q100" s="445" t="s">
        <v>492</v>
      </c>
      <c r="R100" s="446" t="n">
        <v>0.0333333333333333</v>
      </c>
      <c r="S100" s="447" t="n">
        <v>2</v>
      </c>
      <c r="T100" s="446" t="n">
        <v>0.9</v>
      </c>
      <c r="U100" s="447" t="n">
        <v>54</v>
      </c>
      <c r="V100" s="446" t="n">
        <v>0.916666666666667</v>
      </c>
      <c r="W100" s="447" t="n">
        <v>55</v>
      </c>
      <c r="Y100" s="404" t="n">
        <f aca="false">D100*Y$81</f>
        <v>717872.351785736</v>
      </c>
      <c r="Z100" s="404" t="n">
        <f aca="false">E100*Z$81</f>
        <v>21156.1053962022</v>
      </c>
      <c r="AA100" s="404" t="n">
        <f aca="false">F100*AA$81</f>
        <v>22353.6458948562</v>
      </c>
      <c r="AB100" s="404" t="n">
        <f aca="false">F100*3*AB$81</f>
        <v>9848.967590664</v>
      </c>
      <c r="AC100" s="404" t="n">
        <f aca="false">G100*AC$81</f>
        <v>153553.394830752</v>
      </c>
      <c r="AD100" s="407" t="n">
        <f aca="false">H100*AD$81</f>
        <v>74967.2162093506</v>
      </c>
      <c r="AE100" s="404" t="n">
        <f aca="false">AE$81</f>
        <v>7080.4568464218</v>
      </c>
      <c r="AF100" s="404" t="n">
        <f aca="false">SUM(Y100:AE100)</f>
        <v>1006832.13855398</v>
      </c>
    </row>
    <row r="101" customFormat="false" ht="19.5" hidden="true" customHeight="true" outlineLevel="1" collapsed="false">
      <c r="A101" s="408" t="n">
        <v>20</v>
      </c>
      <c r="B101" s="448" t="s">
        <v>493</v>
      </c>
      <c r="C101" s="449" t="n">
        <v>1971</v>
      </c>
      <c r="D101" s="411" t="n">
        <f aca="false">U101</f>
        <v>80</v>
      </c>
      <c r="E101" s="450" t="n">
        <v>0</v>
      </c>
      <c r="F101" s="450" t="n">
        <v>1</v>
      </c>
      <c r="G101" s="451" t="n">
        <v>2</v>
      </c>
      <c r="H101" s="452" t="n">
        <v>6</v>
      </c>
      <c r="I101" s="453" t="s">
        <v>494</v>
      </c>
      <c r="J101" s="454" t="s">
        <v>495</v>
      </c>
      <c r="K101" s="416" t="s">
        <v>431</v>
      </c>
      <c r="L101" s="23"/>
      <c r="M101" s="23"/>
      <c r="N101" s="441" t="n">
        <v>6</v>
      </c>
      <c r="O101" s="443" t="n">
        <v>89</v>
      </c>
      <c r="P101" s="444" t="n">
        <f aca="false">O101-U101</f>
        <v>9</v>
      </c>
      <c r="Q101" s="445" t="s">
        <v>496</v>
      </c>
      <c r="R101" s="446" t="n">
        <v>0</v>
      </c>
      <c r="S101" s="447" t="n">
        <v>0</v>
      </c>
      <c r="T101" s="446" t="n">
        <v>0.879120879120879</v>
      </c>
      <c r="U101" s="447" t="n">
        <v>80</v>
      </c>
      <c r="V101" s="446" t="n">
        <v>0.89010989010989</v>
      </c>
      <c r="W101" s="447" t="n">
        <v>81</v>
      </c>
      <c r="Y101" s="404" t="n">
        <f aca="false">D101*Y$81</f>
        <v>1063514.59523813</v>
      </c>
      <c r="Z101" s="404" t="n">
        <f aca="false">E101*Z$81</f>
        <v>0</v>
      </c>
      <c r="AA101" s="404" t="n">
        <f aca="false">F101*AA$81</f>
        <v>22353.6458948562</v>
      </c>
      <c r="AB101" s="404" t="n">
        <f aca="false">F101*3*AB$81</f>
        <v>9848.967590664</v>
      </c>
      <c r="AC101" s="404" t="n">
        <f aca="false">G101*AC$81</f>
        <v>307106.789661504</v>
      </c>
      <c r="AD101" s="407" t="n">
        <f aca="false">H101*AD$81</f>
        <v>149934.432418701</v>
      </c>
      <c r="AE101" s="404" t="n">
        <f aca="false">AE$81</f>
        <v>7080.4568464218</v>
      </c>
      <c r="AF101" s="404" t="n">
        <f aca="false">SUM(Y101:AE101)</f>
        <v>1559838.88765028</v>
      </c>
    </row>
    <row r="102" customFormat="false" ht="19.5" hidden="true" customHeight="true" outlineLevel="1" collapsed="false">
      <c r="A102" s="408" t="n">
        <v>21</v>
      </c>
      <c r="B102" s="448" t="s">
        <v>497</v>
      </c>
      <c r="C102" s="449" t="n">
        <v>1985</v>
      </c>
      <c r="D102" s="411" t="n">
        <f aca="false">U102</f>
        <v>126</v>
      </c>
      <c r="E102" s="450" t="n">
        <v>0</v>
      </c>
      <c r="F102" s="450" t="n">
        <v>4</v>
      </c>
      <c r="G102" s="451" t="n">
        <v>2</v>
      </c>
      <c r="H102" s="452" t="n">
        <v>4</v>
      </c>
      <c r="I102" s="453" t="s">
        <v>368</v>
      </c>
      <c r="J102" s="454" t="s">
        <v>498</v>
      </c>
      <c r="K102" s="416" t="s">
        <v>431</v>
      </c>
      <c r="L102" s="23"/>
      <c r="M102" s="23"/>
      <c r="N102" s="441" t="n">
        <v>4</v>
      </c>
      <c r="O102" s="443" t="n">
        <v>142</v>
      </c>
      <c r="P102" s="444" t="n">
        <f aca="false">O102-U102</f>
        <v>16</v>
      </c>
      <c r="Q102" s="445" t="s">
        <v>499</v>
      </c>
      <c r="R102" s="446" t="n">
        <v>0.125</v>
      </c>
      <c r="S102" s="447" t="n">
        <v>18</v>
      </c>
      <c r="T102" s="446" t="n">
        <v>0.875</v>
      </c>
      <c r="U102" s="447" t="n">
        <v>126</v>
      </c>
      <c r="V102" s="446" t="n">
        <v>0.875</v>
      </c>
      <c r="W102" s="447" t="n">
        <v>126</v>
      </c>
      <c r="Y102" s="404" t="n">
        <f aca="false">D102*Y$81</f>
        <v>1675035.48750005</v>
      </c>
      <c r="Z102" s="404" t="n">
        <f aca="false">E102*Z$81</f>
        <v>0</v>
      </c>
      <c r="AA102" s="404" t="n">
        <f aca="false">F102*AA$81</f>
        <v>89414.5835794248</v>
      </c>
      <c r="AB102" s="404" t="n">
        <f aca="false">F102*3*AB$81</f>
        <v>39395.870362656</v>
      </c>
      <c r="AC102" s="404" t="n">
        <f aca="false">G102*AC$81</f>
        <v>307106.789661504</v>
      </c>
      <c r="AD102" s="407" t="n">
        <f aca="false">H102*AD$81</f>
        <v>99956.2882791341</v>
      </c>
      <c r="AE102" s="404" t="n">
        <f aca="false">AE$81</f>
        <v>7080.4568464218</v>
      </c>
      <c r="AF102" s="404" t="n">
        <f aca="false">SUM(Y102:AE102)</f>
        <v>2217989.47622919</v>
      </c>
    </row>
    <row r="103" customFormat="false" ht="19.5" hidden="true" customHeight="true" outlineLevel="1" collapsed="false">
      <c r="A103" s="408" t="n">
        <v>22</v>
      </c>
      <c r="B103" s="448" t="s">
        <v>500</v>
      </c>
      <c r="C103" s="449" t="n">
        <v>1985</v>
      </c>
      <c r="D103" s="411" t="n">
        <f aca="false">U103</f>
        <v>78</v>
      </c>
      <c r="E103" s="450" t="n">
        <v>1</v>
      </c>
      <c r="F103" s="450" t="n">
        <v>1</v>
      </c>
      <c r="G103" s="451" t="n">
        <v>2</v>
      </c>
      <c r="H103" s="452" t="n">
        <v>6</v>
      </c>
      <c r="I103" s="453" t="s">
        <v>368</v>
      </c>
      <c r="J103" s="454" t="s">
        <v>501</v>
      </c>
      <c r="K103" s="416" t="s">
        <v>431</v>
      </c>
      <c r="L103" s="23"/>
      <c r="M103" s="23"/>
      <c r="N103" s="441" t="n">
        <v>6</v>
      </c>
      <c r="O103" s="443" t="n">
        <v>89</v>
      </c>
      <c r="P103" s="444" t="n">
        <f aca="false">O103-U103</f>
        <v>11</v>
      </c>
      <c r="Q103" s="445" t="s">
        <v>502</v>
      </c>
      <c r="R103" s="446" t="n">
        <v>0.0224719101123596</v>
      </c>
      <c r="S103" s="447" t="n">
        <v>2</v>
      </c>
      <c r="T103" s="446" t="n">
        <v>0.876404494382023</v>
      </c>
      <c r="U103" s="447" t="n">
        <v>78</v>
      </c>
      <c r="V103" s="446" t="n">
        <v>0.876404494382023</v>
      </c>
      <c r="W103" s="447" t="n">
        <v>78</v>
      </c>
      <c r="Y103" s="404" t="n">
        <f aca="false">D103*Y$81</f>
        <v>1036926.73035717</v>
      </c>
      <c r="Z103" s="404" t="n">
        <f aca="false">E103*Z$81</f>
        <v>21156.1053962022</v>
      </c>
      <c r="AA103" s="404" t="n">
        <f aca="false">F103*AA$81</f>
        <v>22353.6458948562</v>
      </c>
      <c r="AB103" s="404" t="n">
        <f aca="false">F103*3*AB$81</f>
        <v>9848.967590664</v>
      </c>
      <c r="AC103" s="404" t="n">
        <f aca="false">G103*AC$81</f>
        <v>307106.789661504</v>
      </c>
      <c r="AD103" s="407" t="n">
        <f aca="false">H103*AD$81</f>
        <v>149934.432418701</v>
      </c>
      <c r="AE103" s="404" t="n">
        <f aca="false">AE$81</f>
        <v>7080.4568464218</v>
      </c>
      <c r="AF103" s="404" t="n">
        <f aca="false">SUM(Y103:AE103)</f>
        <v>1554407.12816552</v>
      </c>
    </row>
    <row r="104" customFormat="false" ht="19.5" hidden="true" customHeight="true" outlineLevel="1" collapsed="false">
      <c r="A104" s="408" t="n">
        <v>23</v>
      </c>
      <c r="B104" s="448" t="s">
        <v>503</v>
      </c>
      <c r="C104" s="449" t="n">
        <v>1988</v>
      </c>
      <c r="D104" s="411" t="n">
        <f aca="false">U104</f>
        <v>55</v>
      </c>
      <c r="E104" s="450" t="n">
        <v>0</v>
      </c>
      <c r="F104" s="450" t="n">
        <v>2</v>
      </c>
      <c r="G104" s="451" t="n">
        <v>1</v>
      </c>
      <c r="H104" s="452" t="n">
        <v>4</v>
      </c>
      <c r="I104" s="453" t="s">
        <v>504</v>
      </c>
      <c r="J104" s="454" t="s">
        <v>505</v>
      </c>
      <c r="K104" s="416" t="s">
        <v>431</v>
      </c>
      <c r="L104" s="23"/>
      <c r="M104" s="23"/>
      <c r="N104" s="441" t="n">
        <v>4</v>
      </c>
      <c r="O104" s="443" t="n">
        <v>59</v>
      </c>
      <c r="P104" s="444" t="n">
        <f aca="false">O104-U104</f>
        <v>4</v>
      </c>
      <c r="Q104" s="445" t="s">
        <v>506</v>
      </c>
      <c r="R104" s="446" t="n">
        <v>0.032258064516129</v>
      </c>
      <c r="S104" s="447" t="n">
        <v>2</v>
      </c>
      <c r="T104" s="446" t="n">
        <v>0.887096774193548</v>
      </c>
      <c r="U104" s="447" t="n">
        <v>55</v>
      </c>
      <c r="V104" s="446" t="n">
        <v>0.919354838709677</v>
      </c>
      <c r="W104" s="447" t="n">
        <v>57</v>
      </c>
      <c r="Y104" s="404" t="n">
        <f aca="false">D104*Y$81</f>
        <v>731166.284226213</v>
      </c>
      <c r="Z104" s="404" t="n">
        <f aca="false">E104*Z$81</f>
        <v>0</v>
      </c>
      <c r="AA104" s="404" t="n">
        <f aca="false">F104*AA$81</f>
        <v>44707.2917897124</v>
      </c>
      <c r="AB104" s="404" t="n">
        <f aca="false">F104*3*AB$81</f>
        <v>19697.935181328</v>
      </c>
      <c r="AC104" s="404" t="n">
        <f aca="false">G104*AC$81</f>
        <v>153553.394830752</v>
      </c>
      <c r="AD104" s="407" t="n">
        <f aca="false">H104*AD$81</f>
        <v>99956.2882791341</v>
      </c>
      <c r="AE104" s="404" t="n">
        <f aca="false">AE$81</f>
        <v>7080.4568464218</v>
      </c>
      <c r="AF104" s="404" t="n">
        <f aca="false">SUM(Y104:AE104)</f>
        <v>1056161.65115356</v>
      </c>
    </row>
    <row r="105" customFormat="false" ht="19.5" hidden="true" customHeight="true" outlineLevel="1" collapsed="false">
      <c r="A105" s="408" t="n">
        <v>24</v>
      </c>
      <c r="B105" s="448" t="s">
        <v>507</v>
      </c>
      <c r="C105" s="449" t="n">
        <v>1968</v>
      </c>
      <c r="D105" s="411" t="n">
        <f aca="false">U105</f>
        <v>65</v>
      </c>
      <c r="E105" s="450" t="n">
        <v>1</v>
      </c>
      <c r="F105" s="450" t="n">
        <v>1</v>
      </c>
      <c r="G105" s="451" t="n">
        <v>1</v>
      </c>
      <c r="H105" s="452" t="n">
        <v>4</v>
      </c>
      <c r="I105" s="453" t="s">
        <v>508</v>
      </c>
      <c r="J105" s="454" t="s">
        <v>509</v>
      </c>
      <c r="K105" s="416" t="s">
        <v>431</v>
      </c>
      <c r="L105" s="23"/>
      <c r="M105" s="23"/>
      <c r="N105" s="441" t="n">
        <v>4</v>
      </c>
      <c r="O105" s="443" t="n">
        <v>70</v>
      </c>
      <c r="P105" s="444" t="n">
        <f aca="false">O105-U105</f>
        <v>5</v>
      </c>
      <c r="Q105" s="445" t="s">
        <v>510</v>
      </c>
      <c r="R105" s="446" t="n">
        <v>0</v>
      </c>
      <c r="S105" s="447" t="n">
        <v>0</v>
      </c>
      <c r="T105" s="446" t="n">
        <v>0.928571428571429</v>
      </c>
      <c r="U105" s="447" t="n">
        <v>65</v>
      </c>
      <c r="V105" s="446" t="n">
        <v>0.928571428571429</v>
      </c>
      <c r="W105" s="447" t="n">
        <v>65</v>
      </c>
      <c r="Y105" s="404" t="n">
        <f aca="false">D105*Y$81</f>
        <v>864105.608630979</v>
      </c>
      <c r="Z105" s="404" t="n">
        <f aca="false">E105*Z$81</f>
        <v>21156.1053962022</v>
      </c>
      <c r="AA105" s="404" t="n">
        <f aca="false">F105*AA$81</f>
        <v>22353.6458948562</v>
      </c>
      <c r="AB105" s="404" t="n">
        <f aca="false">F105*3*AB$81</f>
        <v>9848.967590664</v>
      </c>
      <c r="AC105" s="404" t="n">
        <f aca="false">G105*AC$81</f>
        <v>153553.394830752</v>
      </c>
      <c r="AD105" s="407" t="n">
        <f aca="false">H105*AD$81</f>
        <v>99956.2882791341</v>
      </c>
      <c r="AE105" s="404" t="n">
        <f aca="false">AE$81</f>
        <v>7080.4568464218</v>
      </c>
      <c r="AF105" s="404" t="n">
        <f aca="false">SUM(Y105:AE105)</f>
        <v>1178054.46746901</v>
      </c>
    </row>
    <row r="106" customFormat="false" ht="19.5" hidden="true" customHeight="true" outlineLevel="1" collapsed="false">
      <c r="A106" s="408" t="n">
        <v>25</v>
      </c>
      <c r="B106" s="448" t="s">
        <v>511</v>
      </c>
      <c r="C106" s="449" t="n">
        <v>1973</v>
      </c>
      <c r="D106" s="411" t="n">
        <f aca="false">U106</f>
        <v>53</v>
      </c>
      <c r="E106" s="450" t="n">
        <v>0</v>
      </c>
      <c r="F106" s="450" t="n">
        <v>1</v>
      </c>
      <c r="G106" s="451" t="n">
        <v>1</v>
      </c>
      <c r="H106" s="452" t="n">
        <v>4</v>
      </c>
      <c r="I106" s="453" t="s">
        <v>361</v>
      </c>
      <c r="J106" s="454" t="s">
        <v>512</v>
      </c>
      <c r="K106" s="416" t="s">
        <v>431</v>
      </c>
      <c r="L106" s="23"/>
      <c r="M106" s="23"/>
      <c r="N106" s="441" t="n">
        <v>4</v>
      </c>
      <c r="O106" s="443" t="n">
        <v>60</v>
      </c>
      <c r="P106" s="444" t="n">
        <f aca="false">O106-U106</f>
        <v>7</v>
      </c>
      <c r="Q106" s="445" t="s">
        <v>513</v>
      </c>
      <c r="R106" s="446" t="n">
        <v>0.0333333333333333</v>
      </c>
      <c r="S106" s="447" t="n">
        <v>2</v>
      </c>
      <c r="T106" s="446" t="n">
        <v>0.883333333333333</v>
      </c>
      <c r="U106" s="447" t="n">
        <v>53</v>
      </c>
      <c r="V106" s="446" t="n">
        <v>0.9</v>
      </c>
      <c r="W106" s="447" t="n">
        <v>54</v>
      </c>
      <c r="Y106" s="404" t="n">
        <f aca="false">D106*Y$81</f>
        <v>704578.41934526</v>
      </c>
      <c r="Z106" s="404" t="n">
        <f aca="false">E106*Z$81</f>
        <v>0</v>
      </c>
      <c r="AA106" s="404" t="n">
        <f aca="false">F106*AA$81</f>
        <v>22353.6458948562</v>
      </c>
      <c r="AB106" s="404" t="n">
        <f aca="false">F106*3*AB$81</f>
        <v>9848.967590664</v>
      </c>
      <c r="AC106" s="404" t="n">
        <f aca="false">G106*AC$81</f>
        <v>153553.394830752</v>
      </c>
      <c r="AD106" s="407" t="n">
        <f aca="false">H106*AD$81</f>
        <v>99956.2882791341</v>
      </c>
      <c r="AE106" s="404" t="n">
        <f aca="false">AE$81</f>
        <v>7080.4568464218</v>
      </c>
      <c r="AF106" s="404" t="n">
        <f aca="false">SUM(Y106:AE106)</f>
        <v>997371.172787088</v>
      </c>
    </row>
    <row r="107" customFormat="false" ht="19.5" hidden="true" customHeight="true" outlineLevel="1" collapsed="false">
      <c r="A107" s="408" t="n">
        <v>26</v>
      </c>
      <c r="B107" s="448" t="s">
        <v>514</v>
      </c>
      <c r="C107" s="449" t="n">
        <v>1969</v>
      </c>
      <c r="D107" s="411" t="n">
        <f aca="false">U107</f>
        <v>104</v>
      </c>
      <c r="E107" s="450" t="n">
        <v>1</v>
      </c>
      <c r="F107" s="450" t="n">
        <v>1</v>
      </c>
      <c r="G107" s="451" t="n">
        <v>2</v>
      </c>
      <c r="H107" s="452" t="n">
        <v>8</v>
      </c>
      <c r="I107" s="453" t="s">
        <v>361</v>
      </c>
      <c r="J107" s="454" t="s">
        <v>515</v>
      </c>
      <c r="K107" s="416" t="s">
        <v>431</v>
      </c>
      <c r="L107" s="23"/>
      <c r="M107" s="23"/>
      <c r="N107" s="441" t="n">
        <v>8</v>
      </c>
      <c r="O107" s="443" t="n">
        <v>119</v>
      </c>
      <c r="P107" s="444" t="n">
        <f aca="false">O107-U107</f>
        <v>15</v>
      </c>
      <c r="Q107" s="445" t="s">
        <v>516</v>
      </c>
      <c r="R107" s="446" t="n">
        <v>0.109243697478992</v>
      </c>
      <c r="S107" s="447" t="n">
        <v>13</v>
      </c>
      <c r="T107" s="446" t="n">
        <v>0.873949579831933</v>
      </c>
      <c r="U107" s="447" t="n">
        <v>104</v>
      </c>
      <c r="V107" s="446" t="n">
        <v>0.941176470588235</v>
      </c>
      <c r="W107" s="447" t="n">
        <v>112</v>
      </c>
      <c r="Y107" s="404" t="n">
        <f aca="false">D107*Y$81</f>
        <v>1382568.97380957</v>
      </c>
      <c r="Z107" s="404" t="n">
        <f aca="false">E107*Z$81</f>
        <v>21156.1053962022</v>
      </c>
      <c r="AA107" s="404" t="n">
        <f aca="false">F107*AA$81</f>
        <v>22353.6458948562</v>
      </c>
      <c r="AB107" s="404" t="n">
        <f aca="false">F107*3*AB$81</f>
        <v>9848.967590664</v>
      </c>
      <c r="AC107" s="404" t="n">
        <f aca="false">G107*AC$81</f>
        <v>307106.789661504</v>
      </c>
      <c r="AD107" s="407" t="n">
        <f aca="false">H107*AD$81</f>
        <v>199912.576558268</v>
      </c>
      <c r="AE107" s="404" t="n">
        <f aca="false">AE$81</f>
        <v>7080.4568464218</v>
      </c>
      <c r="AF107" s="404" t="n">
        <f aca="false">SUM(Y107:AE107)</f>
        <v>1950027.51575749</v>
      </c>
    </row>
    <row r="108" customFormat="false" ht="19.5" hidden="true" customHeight="true" outlineLevel="1" collapsed="false">
      <c r="A108" s="408" t="n">
        <v>27</v>
      </c>
      <c r="B108" s="448" t="s">
        <v>517</v>
      </c>
      <c r="C108" s="449" t="n">
        <v>1979</v>
      </c>
      <c r="D108" s="411" t="n">
        <f aca="false">U108</f>
        <v>52</v>
      </c>
      <c r="E108" s="450" t="n">
        <v>0</v>
      </c>
      <c r="F108" s="450" t="n">
        <v>1</v>
      </c>
      <c r="G108" s="451" t="n">
        <v>1</v>
      </c>
      <c r="H108" s="452" t="n">
        <v>1</v>
      </c>
      <c r="I108" s="453" t="s">
        <v>361</v>
      </c>
      <c r="J108" s="454" t="s">
        <v>518</v>
      </c>
      <c r="K108" s="416" t="s">
        <v>431</v>
      </c>
      <c r="L108" s="23"/>
      <c r="M108" s="23"/>
      <c r="N108" s="441" t="n">
        <v>1</v>
      </c>
      <c r="O108" s="443" t="n">
        <v>54</v>
      </c>
      <c r="P108" s="444" t="n">
        <f aca="false">O108-U108</f>
        <v>2</v>
      </c>
      <c r="Q108" s="445" t="s">
        <v>519</v>
      </c>
      <c r="R108" s="446" t="n">
        <v>0</v>
      </c>
      <c r="S108" s="447" t="n">
        <v>0</v>
      </c>
      <c r="T108" s="446" t="n">
        <v>0.962962962962963</v>
      </c>
      <c r="U108" s="447" t="n">
        <v>52</v>
      </c>
      <c r="V108" s="446" t="n">
        <v>0.962962962962963</v>
      </c>
      <c r="W108" s="447" t="n">
        <v>52</v>
      </c>
      <c r="Y108" s="404" t="n">
        <f aca="false">D108*Y$81</f>
        <v>691284.486904783</v>
      </c>
      <c r="Z108" s="404" t="n">
        <f aca="false">E108*Z$81</f>
        <v>0</v>
      </c>
      <c r="AA108" s="404" t="n">
        <f aca="false">F108*AA$81</f>
        <v>22353.6458948562</v>
      </c>
      <c r="AB108" s="404" t="n">
        <f aca="false">F108*3*AB$81</f>
        <v>9848.967590664</v>
      </c>
      <c r="AC108" s="404" t="n">
        <f aca="false">G108*AC$81</f>
        <v>153553.394830752</v>
      </c>
      <c r="AD108" s="407" t="n">
        <f aca="false">H108*AD$81</f>
        <v>24989.0720697835</v>
      </c>
      <c r="AE108" s="404" t="n">
        <f aca="false">AE$81</f>
        <v>7080.4568464218</v>
      </c>
      <c r="AF108" s="404" t="n">
        <f aca="false">SUM(Y108:AE108)</f>
        <v>909110.024137261</v>
      </c>
    </row>
    <row r="109" customFormat="false" ht="19.5" hidden="true" customHeight="true" outlineLevel="1" collapsed="false">
      <c r="A109" s="408" t="n">
        <v>28</v>
      </c>
      <c r="B109" s="448" t="s">
        <v>520</v>
      </c>
      <c r="C109" s="449" t="n">
        <v>1951</v>
      </c>
      <c r="D109" s="411" t="n">
        <f aca="false">U109</f>
        <v>57</v>
      </c>
      <c r="E109" s="450" t="n">
        <v>1</v>
      </c>
      <c r="F109" s="450" t="n">
        <v>1</v>
      </c>
      <c r="G109" s="451" t="n">
        <v>1</v>
      </c>
      <c r="H109" s="452" t="n">
        <v>4</v>
      </c>
      <c r="I109" s="453" t="s">
        <v>220</v>
      </c>
      <c r="J109" s="454" t="s">
        <v>521</v>
      </c>
      <c r="K109" s="416" t="s">
        <v>431</v>
      </c>
      <c r="L109" s="23"/>
      <c r="M109" s="23"/>
      <c r="N109" s="441" t="n">
        <v>4</v>
      </c>
      <c r="O109" s="443" t="n">
        <v>66</v>
      </c>
      <c r="P109" s="444" t="n">
        <f aca="false">O109-U109</f>
        <v>9</v>
      </c>
      <c r="Q109" s="445" t="s">
        <v>522</v>
      </c>
      <c r="R109" s="446" t="n">
        <v>0.0454545454545455</v>
      </c>
      <c r="S109" s="447" t="n">
        <v>3</v>
      </c>
      <c r="T109" s="446" t="n">
        <v>0.863636363636364</v>
      </c>
      <c r="U109" s="447" t="n">
        <v>57</v>
      </c>
      <c r="V109" s="446" t="n">
        <v>0.878787878787879</v>
      </c>
      <c r="W109" s="447" t="n">
        <v>58</v>
      </c>
      <c r="Y109" s="404" t="n">
        <f aca="false">D109*Y$81</f>
        <v>757754.149107166</v>
      </c>
      <c r="Z109" s="404" t="n">
        <f aca="false">E109*Z$81</f>
        <v>21156.1053962022</v>
      </c>
      <c r="AA109" s="404" t="n">
        <f aca="false">F109*AA$81</f>
        <v>22353.6458948562</v>
      </c>
      <c r="AB109" s="404" t="n">
        <f aca="false">F109*3*AB$81</f>
        <v>9848.967590664</v>
      </c>
      <c r="AC109" s="404" t="n">
        <f aca="false">G109*AC$81</f>
        <v>153553.394830752</v>
      </c>
      <c r="AD109" s="407" t="n">
        <f aca="false">H109*AD$81</f>
        <v>99956.2882791341</v>
      </c>
      <c r="AE109" s="404" t="n">
        <f aca="false">AE$81</f>
        <v>7080.4568464218</v>
      </c>
      <c r="AF109" s="404" t="n">
        <f aca="false">SUM(Y109:AE109)</f>
        <v>1071703.0079452</v>
      </c>
    </row>
    <row r="110" customFormat="false" ht="19.5" hidden="true" customHeight="true" outlineLevel="1" collapsed="false">
      <c r="A110" s="408" t="n">
        <v>29</v>
      </c>
      <c r="B110" s="448" t="s">
        <v>523</v>
      </c>
      <c r="C110" s="449" t="n">
        <v>1957</v>
      </c>
      <c r="D110" s="411" t="n">
        <f aca="false">U110</f>
        <v>118</v>
      </c>
      <c r="E110" s="450" t="n">
        <v>0</v>
      </c>
      <c r="F110" s="450" t="n">
        <v>1</v>
      </c>
      <c r="G110" s="451" t="n">
        <v>2</v>
      </c>
      <c r="H110" s="452" t="n">
        <v>8</v>
      </c>
      <c r="I110" s="453" t="s">
        <v>524</v>
      </c>
      <c r="J110" s="454" t="s">
        <v>525</v>
      </c>
      <c r="K110" s="416" t="s">
        <v>431</v>
      </c>
      <c r="L110" s="23"/>
      <c r="M110" s="23"/>
      <c r="N110" s="441" t="n">
        <v>8</v>
      </c>
      <c r="O110" s="443" t="n">
        <v>118</v>
      </c>
      <c r="P110" s="444" t="n">
        <f aca="false">O110-U110</f>
        <v>0</v>
      </c>
      <c r="Q110" s="445" t="s">
        <v>526</v>
      </c>
      <c r="R110" s="446" t="n">
        <v>0.00833333333333333</v>
      </c>
      <c r="S110" s="447" t="n">
        <v>1</v>
      </c>
      <c r="T110" s="446" t="n">
        <v>0.983333333333333</v>
      </c>
      <c r="U110" s="447" t="n">
        <v>118</v>
      </c>
      <c r="V110" s="446" t="n">
        <v>0.983333333333333</v>
      </c>
      <c r="W110" s="447" t="n">
        <v>118</v>
      </c>
      <c r="Y110" s="404" t="n">
        <f aca="false">D110*Y$81</f>
        <v>1568684.02797624</v>
      </c>
      <c r="Z110" s="404" t="n">
        <f aca="false">E110*Z$81</f>
        <v>0</v>
      </c>
      <c r="AA110" s="404" t="n">
        <f aca="false">F110*AA$81</f>
        <v>22353.6458948562</v>
      </c>
      <c r="AB110" s="404" t="n">
        <f aca="false">F110*3*AB$81</f>
        <v>9848.967590664</v>
      </c>
      <c r="AC110" s="404" t="n">
        <f aca="false">G110*AC$81</f>
        <v>307106.789661504</v>
      </c>
      <c r="AD110" s="407" t="n">
        <f aca="false">H110*AD$81</f>
        <v>199912.576558268</v>
      </c>
      <c r="AE110" s="404" t="n">
        <f aca="false">AE$81</f>
        <v>7080.4568464218</v>
      </c>
      <c r="AF110" s="404" t="n">
        <f aca="false">SUM(Y110:AE110)</f>
        <v>2114986.46452795</v>
      </c>
    </row>
    <row r="111" customFormat="false" ht="19.5" hidden="true" customHeight="true" outlineLevel="1" collapsed="false">
      <c r="A111" s="408" t="n">
        <v>30</v>
      </c>
      <c r="B111" s="448" t="s">
        <v>527</v>
      </c>
      <c r="C111" s="449" t="n">
        <v>1975</v>
      </c>
      <c r="D111" s="411" t="n">
        <f aca="false">U111</f>
        <v>109</v>
      </c>
      <c r="E111" s="450" t="n">
        <v>1</v>
      </c>
      <c r="F111" s="450" t="n">
        <v>1</v>
      </c>
      <c r="G111" s="451" t="n">
        <v>2</v>
      </c>
      <c r="H111" s="452" t="n">
        <v>8</v>
      </c>
      <c r="I111" s="453" t="s">
        <v>528</v>
      </c>
      <c r="J111" s="454" t="s">
        <v>529</v>
      </c>
      <c r="K111" s="416" t="s">
        <v>431</v>
      </c>
      <c r="L111" s="23"/>
      <c r="M111" s="23"/>
      <c r="N111" s="441" t="n">
        <v>8</v>
      </c>
      <c r="O111" s="443" t="n">
        <v>117</v>
      </c>
      <c r="P111" s="444" t="n">
        <f aca="false">O111-U111</f>
        <v>8</v>
      </c>
      <c r="Q111" s="445" t="s">
        <v>530</v>
      </c>
      <c r="R111" s="446" t="n">
        <v>0.0854700854700855</v>
      </c>
      <c r="S111" s="447" t="n">
        <v>10</v>
      </c>
      <c r="T111" s="446" t="n">
        <v>0.931623931623932</v>
      </c>
      <c r="U111" s="447" t="n">
        <v>109</v>
      </c>
      <c r="V111" s="446" t="n">
        <v>0.957264957264957</v>
      </c>
      <c r="W111" s="447" t="n">
        <v>112</v>
      </c>
      <c r="Y111" s="404" t="n">
        <f aca="false">D111*Y$81</f>
        <v>1449038.63601195</v>
      </c>
      <c r="Z111" s="404" t="n">
        <f aca="false">E111*Z$81</f>
        <v>21156.1053962022</v>
      </c>
      <c r="AA111" s="404" t="n">
        <f aca="false">F111*AA$81</f>
        <v>22353.6458948562</v>
      </c>
      <c r="AB111" s="404" t="n">
        <f aca="false">F111*3*AB$81</f>
        <v>9848.967590664</v>
      </c>
      <c r="AC111" s="404" t="n">
        <f aca="false">G111*AC$81</f>
        <v>307106.789661504</v>
      </c>
      <c r="AD111" s="407" t="n">
        <f aca="false">H111*AD$81</f>
        <v>199912.576558268</v>
      </c>
      <c r="AE111" s="404" t="n">
        <f aca="false">AE$81</f>
        <v>7080.4568464218</v>
      </c>
      <c r="AF111" s="404" t="n">
        <f aca="false">SUM(Y111:AE111)</f>
        <v>2016497.17795987</v>
      </c>
    </row>
    <row r="112" customFormat="false" ht="19.5" hidden="true" customHeight="true" outlineLevel="1" collapsed="false">
      <c r="A112" s="408" t="n">
        <v>31</v>
      </c>
      <c r="B112" s="448" t="s">
        <v>531</v>
      </c>
      <c r="C112" s="449" t="n">
        <v>2018</v>
      </c>
      <c r="D112" s="411" t="n">
        <f aca="false">U112</f>
        <v>100</v>
      </c>
      <c r="E112" s="450" t="n">
        <v>0</v>
      </c>
      <c r="F112" s="450" t="n">
        <v>1</v>
      </c>
      <c r="G112" s="451" t="n">
        <v>2</v>
      </c>
      <c r="H112" s="452" t="n">
        <v>8</v>
      </c>
      <c r="I112" s="453" t="s">
        <v>532</v>
      </c>
      <c r="J112" s="454" t="s">
        <v>533</v>
      </c>
      <c r="K112" s="416" t="s">
        <v>431</v>
      </c>
      <c r="L112" s="23"/>
      <c r="M112" s="23"/>
      <c r="N112" s="441" t="n">
        <v>8</v>
      </c>
      <c r="O112" s="443" t="n">
        <v>117</v>
      </c>
      <c r="P112" s="444" t="n">
        <f aca="false">O112-U112</f>
        <v>17</v>
      </c>
      <c r="Q112" s="445" t="s">
        <v>534</v>
      </c>
      <c r="R112" s="446" t="n">
        <v>0.0854700854700855</v>
      </c>
      <c r="S112" s="447" t="n">
        <v>10</v>
      </c>
      <c r="T112" s="446" t="n">
        <v>0.854700854700855</v>
      </c>
      <c r="U112" s="447" t="n">
        <v>100</v>
      </c>
      <c r="V112" s="446" t="n">
        <v>0.863247863247863</v>
      </c>
      <c r="W112" s="447" t="n">
        <v>101</v>
      </c>
      <c r="Y112" s="404" t="n">
        <f aca="false">D112*Y$81</f>
        <v>1329393.24404766</v>
      </c>
      <c r="Z112" s="404" t="n">
        <f aca="false">E112*Z$81</f>
        <v>0</v>
      </c>
      <c r="AA112" s="404" t="n">
        <f aca="false">F112*AA$81</f>
        <v>22353.6458948562</v>
      </c>
      <c r="AB112" s="404" t="n">
        <f aca="false">F112*3*AB$81</f>
        <v>9848.967590664</v>
      </c>
      <c r="AC112" s="404" t="n">
        <f aca="false">G112*AC$81</f>
        <v>307106.789661504</v>
      </c>
      <c r="AD112" s="407" t="n">
        <f aca="false">H112*AD$81</f>
        <v>199912.576558268</v>
      </c>
      <c r="AE112" s="404" t="n">
        <f aca="false">AE$81</f>
        <v>7080.4568464218</v>
      </c>
      <c r="AF112" s="404" t="n">
        <f aca="false">SUM(Y112:AE112)</f>
        <v>1875695.68059937</v>
      </c>
    </row>
    <row r="113" customFormat="false" ht="19.5" hidden="true" customHeight="true" outlineLevel="1" collapsed="false">
      <c r="A113" s="408" t="n">
        <v>32</v>
      </c>
      <c r="B113" s="448" t="s">
        <v>535</v>
      </c>
      <c r="C113" s="449" t="n">
        <v>1994</v>
      </c>
      <c r="D113" s="411" t="n">
        <f aca="false">U113</f>
        <v>132</v>
      </c>
      <c r="E113" s="450" t="n">
        <v>1</v>
      </c>
      <c r="F113" s="450" t="n">
        <v>4</v>
      </c>
      <c r="G113" s="451" t="n">
        <v>2</v>
      </c>
      <c r="H113" s="452" t="n">
        <v>4</v>
      </c>
      <c r="I113" s="453" t="s">
        <v>536</v>
      </c>
      <c r="J113" s="454" t="s">
        <v>537</v>
      </c>
      <c r="K113" s="416" t="s">
        <v>431</v>
      </c>
      <c r="L113" s="23"/>
      <c r="M113" s="23"/>
      <c r="N113" s="441" t="n">
        <v>4</v>
      </c>
      <c r="O113" s="443" t="n">
        <v>142</v>
      </c>
      <c r="P113" s="444" t="n">
        <f aca="false">O113-U113</f>
        <v>10</v>
      </c>
      <c r="Q113" s="445" t="s">
        <v>538</v>
      </c>
      <c r="R113" s="446" t="n">
        <v>0.0486111111111111</v>
      </c>
      <c r="S113" s="447" t="n">
        <v>7</v>
      </c>
      <c r="T113" s="446" t="n">
        <v>0.916666666666667</v>
      </c>
      <c r="U113" s="447" t="n">
        <v>132</v>
      </c>
      <c r="V113" s="446" t="n">
        <v>0.9375</v>
      </c>
      <c r="W113" s="447" t="n">
        <v>135</v>
      </c>
      <c r="Y113" s="404" t="n">
        <f aca="false">D113*Y$81</f>
        <v>1754799.08214291</v>
      </c>
      <c r="Z113" s="404" t="n">
        <f aca="false">E113*Z$81</f>
        <v>21156.1053962022</v>
      </c>
      <c r="AA113" s="404" t="n">
        <f aca="false">F113*AA$81</f>
        <v>89414.5835794248</v>
      </c>
      <c r="AB113" s="404" t="n">
        <f aca="false">F113*3*AB$81</f>
        <v>39395.870362656</v>
      </c>
      <c r="AC113" s="404" t="n">
        <f aca="false">G113*AC$81</f>
        <v>307106.789661504</v>
      </c>
      <c r="AD113" s="407" t="n">
        <f aca="false">H113*AD$81</f>
        <v>99956.2882791341</v>
      </c>
      <c r="AE113" s="404" t="n">
        <f aca="false">AE$81</f>
        <v>7080.4568464218</v>
      </c>
      <c r="AF113" s="404" t="n">
        <f aca="false">SUM(Y113:AE113)</f>
        <v>2318909.17626825</v>
      </c>
    </row>
    <row r="114" customFormat="false" ht="19.5" hidden="true" customHeight="true" outlineLevel="1" collapsed="false">
      <c r="A114" s="408" t="n">
        <v>33</v>
      </c>
      <c r="B114" s="448" t="s">
        <v>539</v>
      </c>
      <c r="C114" s="449" t="n">
        <v>2012</v>
      </c>
      <c r="D114" s="411" t="n">
        <f aca="false">U114</f>
        <v>50</v>
      </c>
      <c r="E114" s="450" t="n">
        <v>0</v>
      </c>
      <c r="F114" s="450" t="n">
        <v>2</v>
      </c>
      <c r="G114" s="451" t="n">
        <v>1</v>
      </c>
      <c r="H114" s="452" t="n">
        <v>1</v>
      </c>
      <c r="I114" s="453" t="s">
        <v>331</v>
      </c>
      <c r="J114" s="454" t="s">
        <v>540</v>
      </c>
      <c r="K114" s="416" t="s">
        <v>431</v>
      </c>
      <c r="L114" s="23"/>
      <c r="M114" s="23"/>
      <c r="N114" s="441" t="n">
        <v>1</v>
      </c>
      <c r="O114" s="443" t="n">
        <v>54</v>
      </c>
      <c r="P114" s="444" t="n">
        <f aca="false">O114-U114</f>
        <v>4</v>
      </c>
      <c r="Q114" s="445" t="s">
        <v>541</v>
      </c>
      <c r="R114" s="446" t="n">
        <v>0.166666666666667</v>
      </c>
      <c r="S114" s="447" t="n">
        <v>9</v>
      </c>
      <c r="T114" s="446" t="n">
        <v>0.925925925925926</v>
      </c>
      <c r="U114" s="447" t="n">
        <v>50</v>
      </c>
      <c r="V114" s="446" t="n">
        <v>0.962962962962963</v>
      </c>
      <c r="W114" s="447" t="n">
        <v>52</v>
      </c>
      <c r="Y114" s="404" t="n">
        <f aca="false">D114*Y$81</f>
        <v>664696.62202383</v>
      </c>
      <c r="Z114" s="404" t="n">
        <f aca="false">E114*Z$81</f>
        <v>0</v>
      </c>
      <c r="AA114" s="404" t="n">
        <f aca="false">F114*AA$81</f>
        <v>44707.2917897124</v>
      </c>
      <c r="AB114" s="404" t="n">
        <f aca="false">F114*3*AB$81</f>
        <v>19697.935181328</v>
      </c>
      <c r="AC114" s="404" t="n">
        <f aca="false">G114*AC$81</f>
        <v>153553.394830752</v>
      </c>
      <c r="AD114" s="407" t="n">
        <f aca="false">H114*AD$81</f>
        <v>24989.0720697835</v>
      </c>
      <c r="AE114" s="404" t="n">
        <f aca="false">AE$81</f>
        <v>7080.4568464218</v>
      </c>
      <c r="AF114" s="404" t="n">
        <f aca="false">SUM(Y114:AE114)</f>
        <v>914724.772741828</v>
      </c>
    </row>
    <row r="115" customFormat="false" ht="19.5" hidden="true" customHeight="true" outlineLevel="1" collapsed="false">
      <c r="A115" s="408" t="n">
        <v>34</v>
      </c>
      <c r="B115" s="448" t="s">
        <v>542</v>
      </c>
      <c r="C115" s="449" t="n">
        <v>1974</v>
      </c>
      <c r="D115" s="411" t="n">
        <f aca="false">U115</f>
        <v>110</v>
      </c>
      <c r="E115" s="450" t="n">
        <v>0</v>
      </c>
      <c r="F115" s="450" t="n">
        <v>1</v>
      </c>
      <c r="G115" s="451" t="n">
        <v>2</v>
      </c>
      <c r="H115" s="452" t="n">
        <v>8</v>
      </c>
      <c r="I115" s="453" t="s">
        <v>361</v>
      </c>
      <c r="J115" s="454" t="s">
        <v>543</v>
      </c>
      <c r="K115" s="416" t="s">
        <v>431</v>
      </c>
      <c r="L115" s="23"/>
      <c r="M115" s="23"/>
      <c r="N115" s="441" t="n">
        <v>8</v>
      </c>
      <c r="O115" s="443" t="n">
        <v>118</v>
      </c>
      <c r="P115" s="444" t="n">
        <f aca="false">O115-U115</f>
        <v>8</v>
      </c>
      <c r="Q115" s="445" t="s">
        <v>544</v>
      </c>
      <c r="R115" s="446" t="n">
        <v>0</v>
      </c>
      <c r="S115" s="447" t="n">
        <v>0</v>
      </c>
      <c r="T115" s="446" t="n">
        <v>0.932203389830508</v>
      </c>
      <c r="U115" s="447" t="n">
        <v>110</v>
      </c>
      <c r="V115" s="446" t="n">
        <v>0.932203389830508</v>
      </c>
      <c r="W115" s="447" t="n">
        <v>110</v>
      </c>
      <c r="Y115" s="404" t="n">
        <f aca="false">D115*Y$81</f>
        <v>1462332.56845243</v>
      </c>
      <c r="Z115" s="404" t="n">
        <f aca="false">E115*Z$81</f>
        <v>0</v>
      </c>
      <c r="AA115" s="404" t="n">
        <f aca="false">F115*AA$81</f>
        <v>22353.6458948562</v>
      </c>
      <c r="AB115" s="404" t="n">
        <f aca="false">F115*3*AB$81</f>
        <v>9848.967590664</v>
      </c>
      <c r="AC115" s="404" t="n">
        <f aca="false">G115*AC$81</f>
        <v>307106.789661504</v>
      </c>
      <c r="AD115" s="407" t="n">
        <f aca="false">H115*AD$81</f>
        <v>199912.576558268</v>
      </c>
      <c r="AE115" s="404" t="n">
        <f aca="false">AE$81</f>
        <v>7080.4568464218</v>
      </c>
      <c r="AF115" s="404" t="n">
        <f aca="false">SUM(Y115:AE115)</f>
        <v>2008635.00500414</v>
      </c>
    </row>
    <row r="116" customFormat="false" ht="19.5" hidden="true" customHeight="true" outlineLevel="1" collapsed="false">
      <c r="A116" s="408" t="n">
        <v>35</v>
      </c>
      <c r="B116" s="448" t="s">
        <v>545</v>
      </c>
      <c r="C116" s="449" t="n">
        <v>1979</v>
      </c>
      <c r="D116" s="411" t="n">
        <f aca="false">U116</f>
        <v>79</v>
      </c>
      <c r="E116" s="450" t="n">
        <v>0</v>
      </c>
      <c r="F116" s="450" t="n">
        <v>1</v>
      </c>
      <c r="G116" s="451" t="n">
        <v>2</v>
      </c>
      <c r="H116" s="452" t="n">
        <v>6</v>
      </c>
      <c r="I116" s="453" t="s">
        <v>546</v>
      </c>
      <c r="J116" s="454" t="s">
        <v>547</v>
      </c>
      <c r="K116" s="416" t="s">
        <v>431</v>
      </c>
      <c r="L116" s="23"/>
      <c r="M116" s="23"/>
      <c r="N116" s="441" t="n">
        <v>6</v>
      </c>
      <c r="O116" s="443" t="n">
        <v>90</v>
      </c>
      <c r="P116" s="444" t="n">
        <f aca="false">O116-U116</f>
        <v>11</v>
      </c>
      <c r="Q116" s="445" t="s">
        <v>548</v>
      </c>
      <c r="R116" s="446" t="n">
        <v>0.1</v>
      </c>
      <c r="S116" s="447" t="n">
        <v>9</v>
      </c>
      <c r="T116" s="446" t="n">
        <v>0.877777777777778</v>
      </c>
      <c r="U116" s="447" t="n">
        <v>79</v>
      </c>
      <c r="V116" s="446" t="n">
        <v>0.877777777777778</v>
      </c>
      <c r="W116" s="447" t="n">
        <v>79</v>
      </c>
      <c r="Y116" s="404" t="n">
        <f aca="false">D116*Y$81</f>
        <v>1050220.66279765</v>
      </c>
      <c r="Z116" s="404" t="n">
        <f aca="false">E116*Z$81</f>
        <v>0</v>
      </c>
      <c r="AA116" s="404" t="n">
        <f aca="false">F116*AA$81</f>
        <v>22353.6458948562</v>
      </c>
      <c r="AB116" s="404" t="n">
        <f aca="false">F116*3*AB$81</f>
        <v>9848.967590664</v>
      </c>
      <c r="AC116" s="404" t="n">
        <f aca="false">G116*AC$81</f>
        <v>307106.789661504</v>
      </c>
      <c r="AD116" s="407" t="n">
        <f aca="false">H116*AD$81</f>
        <v>149934.432418701</v>
      </c>
      <c r="AE116" s="404" t="n">
        <f aca="false">AE$81</f>
        <v>7080.4568464218</v>
      </c>
      <c r="AF116" s="404" t="n">
        <f aca="false">SUM(Y116:AE116)</f>
        <v>1546544.9552098</v>
      </c>
    </row>
    <row r="117" customFormat="false" ht="19.5" hidden="true" customHeight="true" outlineLevel="1" collapsed="false">
      <c r="A117" s="408" t="n">
        <v>36</v>
      </c>
      <c r="B117" s="448" t="s">
        <v>549</v>
      </c>
      <c r="C117" s="449" t="n">
        <v>1973</v>
      </c>
      <c r="D117" s="411" t="n">
        <f aca="false">U117</f>
        <v>61</v>
      </c>
      <c r="E117" s="450" t="n">
        <v>0</v>
      </c>
      <c r="F117" s="450" t="n">
        <v>1</v>
      </c>
      <c r="G117" s="451" t="n">
        <v>1</v>
      </c>
      <c r="H117" s="452" t="n">
        <v>4</v>
      </c>
      <c r="I117" s="453" t="s">
        <v>550</v>
      </c>
      <c r="J117" s="454" t="s">
        <v>551</v>
      </c>
      <c r="K117" s="416" t="s">
        <v>431</v>
      </c>
      <c r="L117" s="416"/>
      <c r="M117" s="23"/>
      <c r="N117" s="441" t="n">
        <v>4</v>
      </c>
      <c r="O117" s="443" t="n">
        <v>70</v>
      </c>
      <c r="P117" s="444" t="n">
        <f aca="false">O117-U117</f>
        <v>9</v>
      </c>
      <c r="Q117" s="445" t="s">
        <v>552</v>
      </c>
      <c r="R117" s="446" t="n">
        <v>0.1</v>
      </c>
      <c r="S117" s="447" t="n">
        <v>7</v>
      </c>
      <c r="T117" s="446" t="n">
        <v>0.871428571428571</v>
      </c>
      <c r="U117" s="447" t="n">
        <v>61</v>
      </c>
      <c r="V117" s="446" t="n">
        <v>0.9</v>
      </c>
      <c r="W117" s="447" t="n">
        <v>63</v>
      </c>
      <c r="Y117" s="404" t="n">
        <f aca="false">D117*Y$81</f>
        <v>810929.878869072</v>
      </c>
      <c r="Z117" s="404" t="n">
        <f aca="false">E117*Z$81</f>
        <v>0</v>
      </c>
      <c r="AA117" s="404" t="n">
        <f aca="false">F117*AA$81</f>
        <v>22353.6458948562</v>
      </c>
      <c r="AB117" s="404" t="n">
        <f aca="false">F117*3*AB$81</f>
        <v>9848.967590664</v>
      </c>
      <c r="AC117" s="404" t="n">
        <f aca="false">G117*AC$81</f>
        <v>153553.394830752</v>
      </c>
      <c r="AD117" s="407" t="n">
        <f aca="false">H117*AD$81</f>
        <v>99956.2882791341</v>
      </c>
      <c r="AE117" s="404" t="n">
        <f aca="false">AE$81</f>
        <v>7080.4568464218</v>
      </c>
      <c r="AF117" s="404" t="n">
        <f aca="false">SUM(Y117:AE117)</f>
        <v>1103722.6323109</v>
      </c>
    </row>
    <row r="118" customFormat="false" ht="19.5" hidden="true" customHeight="true" outlineLevel="1" collapsed="false">
      <c r="A118" s="408" t="n">
        <v>37</v>
      </c>
      <c r="B118" s="448" t="s">
        <v>553</v>
      </c>
      <c r="C118" s="449" t="n">
        <v>1977</v>
      </c>
      <c r="D118" s="411" t="n">
        <f aca="false">U118</f>
        <v>61</v>
      </c>
      <c r="E118" s="450" t="n">
        <v>0</v>
      </c>
      <c r="F118" s="450" t="n">
        <v>1</v>
      </c>
      <c r="G118" s="451" t="n">
        <v>2</v>
      </c>
      <c r="H118" s="452" t="n">
        <v>6</v>
      </c>
      <c r="I118" s="453" t="s">
        <v>309</v>
      </c>
      <c r="J118" s="454" t="s">
        <v>554</v>
      </c>
      <c r="K118" s="416" t="s">
        <v>431</v>
      </c>
      <c r="L118" s="416" t="s">
        <v>555</v>
      </c>
      <c r="M118" s="23"/>
      <c r="N118" s="441" t="n">
        <v>6</v>
      </c>
      <c r="O118" s="443" t="n">
        <v>88</v>
      </c>
      <c r="P118" s="444"/>
      <c r="Q118" s="445" t="s">
        <v>556</v>
      </c>
      <c r="R118" s="446" t="n">
        <v>0.681818181818182</v>
      </c>
      <c r="S118" s="447" t="n">
        <v>60</v>
      </c>
      <c r="T118" s="446" t="n">
        <v>0.693181818181818</v>
      </c>
      <c r="U118" s="447" t="n">
        <v>61</v>
      </c>
      <c r="V118" s="446" t="n">
        <v>0.704545454545455</v>
      </c>
      <c r="W118" s="447" t="n">
        <v>62</v>
      </c>
      <c r="Y118" s="404" t="n">
        <f aca="false">D118*Y$42</f>
        <v>779890.247037</v>
      </c>
      <c r="Z118" s="404" t="n">
        <f aca="false">E118*Z$42</f>
        <v>0</v>
      </c>
      <c r="AA118" s="404" t="n">
        <f aca="false">F118*AA$42</f>
        <v>21498.024519</v>
      </c>
      <c r="AB118" s="404" t="n">
        <f aca="false">F118*3*AB$42</f>
        <v>9471.98268</v>
      </c>
      <c r="AC118" s="404" t="n">
        <f aca="false">G118*AC$42</f>
        <v>295351.78848</v>
      </c>
      <c r="AD118" s="407" t="n">
        <f aca="false">H118*AD$42</f>
        <v>144195.4533744</v>
      </c>
      <c r="AE118" s="404" t="n">
        <f aca="false">AE$42</f>
        <v>6809.441091</v>
      </c>
      <c r="AF118" s="404" t="n">
        <f aca="false">SUM(Y118:AE118)</f>
        <v>1257216.9371814</v>
      </c>
    </row>
    <row r="119" customFormat="false" ht="19.5" hidden="true" customHeight="true" outlineLevel="1" collapsed="false">
      <c r="A119" s="408" t="n">
        <v>38</v>
      </c>
      <c r="B119" s="448" t="s">
        <v>557</v>
      </c>
      <c r="C119" s="449" t="n">
        <v>1964</v>
      </c>
      <c r="D119" s="411" t="n">
        <f aca="false">U119</f>
        <v>72</v>
      </c>
      <c r="E119" s="450" t="n">
        <v>0</v>
      </c>
      <c r="F119" s="450" t="n">
        <v>1</v>
      </c>
      <c r="G119" s="451" t="n">
        <v>1</v>
      </c>
      <c r="H119" s="452" t="n">
        <v>4</v>
      </c>
      <c r="I119" s="453" t="s">
        <v>405</v>
      </c>
      <c r="J119" s="454" t="s">
        <v>558</v>
      </c>
      <c r="K119" s="416" t="s">
        <v>431</v>
      </c>
      <c r="L119" s="416" t="s">
        <v>555</v>
      </c>
      <c r="M119" s="23"/>
      <c r="N119" s="441" t="n">
        <v>4</v>
      </c>
      <c r="O119" s="443" t="n">
        <v>80</v>
      </c>
      <c r="P119" s="444" t="n">
        <f aca="false">O119-U119</f>
        <v>8</v>
      </c>
      <c r="Q119" s="445" t="s">
        <v>559</v>
      </c>
      <c r="R119" s="446" t="n">
        <v>0.825</v>
      </c>
      <c r="S119" s="447" t="n">
        <v>66</v>
      </c>
      <c r="T119" s="446" t="n">
        <v>0.9</v>
      </c>
      <c r="U119" s="447" t="n">
        <v>72</v>
      </c>
      <c r="V119" s="446" t="n">
        <v>0.9125</v>
      </c>
      <c r="W119" s="447" t="n">
        <v>73</v>
      </c>
      <c r="Y119" s="404" t="n">
        <f aca="false">D119*Y$42</f>
        <v>920526.193224</v>
      </c>
      <c r="Z119" s="404" t="n">
        <f aca="false">E119*Z$42</f>
        <v>0</v>
      </c>
      <c r="AA119" s="404" t="n">
        <f aca="false">F119*AA$42</f>
        <v>21498.024519</v>
      </c>
      <c r="AB119" s="404" t="n">
        <f aca="false">F119*3*AB$42</f>
        <v>9471.98268</v>
      </c>
      <c r="AC119" s="404" t="n">
        <f aca="false">G119*AC$42</f>
        <v>147675.89424</v>
      </c>
      <c r="AD119" s="407" t="n">
        <f aca="false">H119*AD$42</f>
        <v>96130.3022496</v>
      </c>
      <c r="AE119" s="404" t="n">
        <f aca="false">AE$42</f>
        <v>6809.441091</v>
      </c>
      <c r="AF119" s="404" t="n">
        <f aca="false">SUM(Y119:AE119)</f>
        <v>1202111.8380036</v>
      </c>
    </row>
    <row r="120" customFormat="false" ht="19.5" hidden="true" customHeight="true" outlineLevel="1" collapsed="false">
      <c r="A120" s="408" t="n">
        <v>39</v>
      </c>
      <c r="B120" s="448" t="s">
        <v>560</v>
      </c>
      <c r="C120" s="449" t="n">
        <v>1977</v>
      </c>
      <c r="D120" s="411" t="n">
        <f aca="false">U120</f>
        <v>109</v>
      </c>
      <c r="E120" s="450" t="n">
        <v>0</v>
      </c>
      <c r="F120" s="450" t="n">
        <v>1</v>
      </c>
      <c r="G120" s="451" t="n">
        <v>2</v>
      </c>
      <c r="H120" s="452" t="n">
        <v>8</v>
      </c>
      <c r="I120" s="453" t="s">
        <v>405</v>
      </c>
      <c r="J120" s="454" t="s">
        <v>561</v>
      </c>
      <c r="K120" s="416" t="s">
        <v>431</v>
      </c>
      <c r="L120" s="416" t="s">
        <v>555</v>
      </c>
      <c r="M120" s="23"/>
      <c r="N120" s="441" t="n">
        <v>8</v>
      </c>
      <c r="O120" s="443" t="n">
        <v>117</v>
      </c>
      <c r="P120" s="444" t="n">
        <f aca="false">O120-U120</f>
        <v>8</v>
      </c>
      <c r="Q120" s="445" t="s">
        <v>562</v>
      </c>
      <c r="R120" s="446" t="n">
        <v>0.76271186440678</v>
      </c>
      <c r="S120" s="447" t="n">
        <v>90</v>
      </c>
      <c r="T120" s="446" t="n">
        <v>0.923728813559322</v>
      </c>
      <c r="U120" s="447" t="n">
        <v>109</v>
      </c>
      <c r="V120" s="446" t="n">
        <v>0.923728813559322</v>
      </c>
      <c r="W120" s="447" t="n">
        <v>109</v>
      </c>
      <c r="Y120" s="404" t="n">
        <f aca="false">D120*Y$42</f>
        <v>1393574.375853</v>
      </c>
      <c r="Z120" s="404" t="n">
        <f aca="false">E120*Z$42</f>
        <v>0</v>
      </c>
      <c r="AA120" s="404" t="n">
        <f aca="false">F120*AA$42</f>
        <v>21498.024519</v>
      </c>
      <c r="AB120" s="404" t="n">
        <f aca="false">F120*3*AB$42</f>
        <v>9471.98268</v>
      </c>
      <c r="AC120" s="404" t="n">
        <f aca="false">G120*AC$42</f>
        <v>295351.78848</v>
      </c>
      <c r="AD120" s="407" t="n">
        <f aca="false">H120*AD$42</f>
        <v>192260.6044992</v>
      </c>
      <c r="AE120" s="404" t="n">
        <f aca="false">AE$42</f>
        <v>6809.441091</v>
      </c>
      <c r="AF120" s="404" t="n">
        <f aca="false">SUM(Y120:AE120)</f>
        <v>1918966.2171222</v>
      </c>
    </row>
    <row r="121" customFormat="false" ht="19.5" hidden="true" customHeight="true" outlineLevel="1" collapsed="false">
      <c r="A121" s="408" t="n">
        <v>40</v>
      </c>
      <c r="B121" s="448" t="s">
        <v>563</v>
      </c>
      <c r="C121" s="449" t="n">
        <v>1976</v>
      </c>
      <c r="D121" s="411" t="n">
        <f aca="false">U121</f>
        <v>74</v>
      </c>
      <c r="E121" s="450" t="n">
        <v>0</v>
      </c>
      <c r="F121" s="450" t="n">
        <v>1</v>
      </c>
      <c r="G121" s="451" t="n">
        <v>2</v>
      </c>
      <c r="H121" s="452" t="n">
        <v>6</v>
      </c>
      <c r="I121" s="453" t="s">
        <v>314</v>
      </c>
      <c r="J121" s="454" t="s">
        <v>564</v>
      </c>
      <c r="K121" s="416" t="s">
        <v>431</v>
      </c>
      <c r="L121" s="416" t="s">
        <v>555</v>
      </c>
      <c r="M121" s="23"/>
      <c r="N121" s="441" t="n">
        <v>6</v>
      </c>
      <c r="O121" s="443" t="n">
        <v>86</v>
      </c>
      <c r="P121" s="444" t="n">
        <f aca="false">O121-U121</f>
        <v>12</v>
      </c>
      <c r="Q121" s="445" t="s">
        <v>565</v>
      </c>
      <c r="R121" s="446" t="n">
        <v>0.848837209302326</v>
      </c>
      <c r="S121" s="447" t="n">
        <v>73</v>
      </c>
      <c r="T121" s="446" t="n">
        <v>0.86046511627907</v>
      </c>
      <c r="U121" s="447" t="n">
        <v>74</v>
      </c>
      <c r="V121" s="446" t="n">
        <v>0.872093023255814</v>
      </c>
      <c r="W121" s="447" t="n">
        <v>75</v>
      </c>
      <c r="Y121" s="404" t="n">
        <f aca="false">D121*Y$42</f>
        <v>946096.365258</v>
      </c>
      <c r="Z121" s="404" t="n">
        <f aca="false">E121*Z$42</f>
        <v>0</v>
      </c>
      <c r="AA121" s="404" t="n">
        <f aca="false">F121*AA$42</f>
        <v>21498.024519</v>
      </c>
      <c r="AB121" s="404" t="n">
        <f aca="false">F121*3*AB$42</f>
        <v>9471.98268</v>
      </c>
      <c r="AC121" s="404" t="n">
        <f aca="false">G121*AC$42</f>
        <v>295351.78848</v>
      </c>
      <c r="AD121" s="407" t="n">
        <f aca="false">H121*AD$42</f>
        <v>144195.4533744</v>
      </c>
      <c r="AE121" s="404" t="n">
        <f aca="false">AE$42</f>
        <v>6809.441091</v>
      </c>
      <c r="AF121" s="404" t="n">
        <f aca="false">SUM(Y121:AE121)</f>
        <v>1423423.0554024</v>
      </c>
    </row>
    <row r="122" customFormat="false" ht="19.5" hidden="true" customHeight="true" outlineLevel="1" collapsed="false">
      <c r="A122" s="408" t="n">
        <v>41</v>
      </c>
      <c r="B122" s="448" t="s">
        <v>566</v>
      </c>
      <c r="C122" s="449" t="n">
        <v>1984</v>
      </c>
      <c r="D122" s="411" t="n">
        <f aca="false">U122</f>
        <v>64</v>
      </c>
      <c r="E122" s="450" t="n">
        <v>1</v>
      </c>
      <c r="F122" s="450" t="n">
        <v>1</v>
      </c>
      <c r="G122" s="451" t="n">
        <v>1</v>
      </c>
      <c r="H122" s="452" t="n">
        <v>2</v>
      </c>
      <c r="I122" s="453" t="s">
        <v>405</v>
      </c>
      <c r="J122" s="454" t="s">
        <v>567</v>
      </c>
      <c r="K122" s="416" t="s">
        <v>431</v>
      </c>
      <c r="L122" s="416" t="s">
        <v>555</v>
      </c>
      <c r="M122" s="23"/>
      <c r="N122" s="441" t="n">
        <v>2</v>
      </c>
      <c r="O122" s="443" t="n">
        <v>72</v>
      </c>
      <c r="P122" s="444" t="n">
        <f aca="false">O122-U122</f>
        <v>8</v>
      </c>
      <c r="Q122" s="445" t="s">
        <v>568</v>
      </c>
      <c r="R122" s="446" t="n">
        <v>0.75</v>
      </c>
      <c r="S122" s="447" t="n">
        <v>54</v>
      </c>
      <c r="T122" s="446" t="n">
        <v>0.888888888888889</v>
      </c>
      <c r="U122" s="447" t="n">
        <v>64</v>
      </c>
      <c r="V122" s="446" t="n">
        <v>0.888888888888889</v>
      </c>
      <c r="W122" s="447" t="n">
        <v>64</v>
      </c>
      <c r="Y122" s="404" t="n">
        <f aca="false">D122*Y$42</f>
        <v>818245.505088</v>
      </c>
      <c r="Z122" s="404" t="n">
        <f aca="false">E122*Z$42</f>
        <v>20346.321789</v>
      </c>
      <c r="AA122" s="404" t="n">
        <f aca="false">F122*AA$42</f>
        <v>21498.024519</v>
      </c>
      <c r="AB122" s="404" t="n">
        <f aca="false">F122*3*AB$42</f>
        <v>9471.98268</v>
      </c>
      <c r="AC122" s="404" t="n">
        <f aca="false">G122*AC$42</f>
        <v>147675.89424</v>
      </c>
      <c r="AD122" s="407" t="n">
        <f aca="false">H122*AD$42</f>
        <v>48065.1511248</v>
      </c>
      <c r="AE122" s="404" t="n">
        <f aca="false">AE$42</f>
        <v>6809.441091</v>
      </c>
      <c r="AF122" s="404" t="n">
        <f aca="false">SUM(Y122:AE122)</f>
        <v>1072112.3205318</v>
      </c>
    </row>
    <row r="123" customFormat="false" ht="19.5" hidden="true" customHeight="true" outlineLevel="1" collapsed="false">
      <c r="A123" s="408" t="n">
        <v>42</v>
      </c>
      <c r="B123" s="448" t="s">
        <v>569</v>
      </c>
      <c r="C123" s="449" t="n">
        <v>1985</v>
      </c>
      <c r="D123" s="411" t="n">
        <f aca="false">U123</f>
        <v>155</v>
      </c>
      <c r="E123" s="450" t="n">
        <v>2</v>
      </c>
      <c r="F123" s="450" t="n">
        <v>2</v>
      </c>
      <c r="G123" s="451" t="n">
        <v>3</v>
      </c>
      <c r="H123" s="452" t="n">
        <v>5</v>
      </c>
      <c r="I123" s="453" t="s">
        <v>314</v>
      </c>
      <c r="J123" s="454" t="s">
        <v>570</v>
      </c>
      <c r="K123" s="416" t="s">
        <v>431</v>
      </c>
      <c r="L123" s="416" t="s">
        <v>555</v>
      </c>
      <c r="M123" s="23"/>
      <c r="N123" s="441" t="n">
        <v>5</v>
      </c>
      <c r="O123" s="443" t="n">
        <v>180</v>
      </c>
      <c r="P123" s="444" t="n">
        <f aca="false">O123-U123</f>
        <v>25</v>
      </c>
      <c r="Q123" s="445" t="s">
        <v>571</v>
      </c>
      <c r="R123" s="446" t="n">
        <v>0.834254143646409</v>
      </c>
      <c r="S123" s="447" t="n">
        <v>151</v>
      </c>
      <c r="T123" s="446" t="n">
        <v>0.856353591160221</v>
      </c>
      <c r="U123" s="447" t="n">
        <v>155</v>
      </c>
      <c r="V123" s="446" t="n">
        <v>0.878453038674033</v>
      </c>
      <c r="W123" s="447" t="n">
        <v>159</v>
      </c>
      <c r="Y123" s="404" t="n">
        <f aca="false">D123*Y$42</f>
        <v>1981688.332635</v>
      </c>
      <c r="Z123" s="404" t="n">
        <f aca="false">E123*Z$42</f>
        <v>40692.643578</v>
      </c>
      <c r="AA123" s="404" t="n">
        <f aca="false">F123*AA$42</f>
        <v>42996.049038</v>
      </c>
      <c r="AB123" s="404" t="n">
        <f aca="false">F123*3*AB$42</f>
        <v>18943.96536</v>
      </c>
      <c r="AC123" s="404" t="n">
        <f aca="false">G123*AC$42</f>
        <v>443027.68272</v>
      </c>
      <c r="AD123" s="407" t="n">
        <f aca="false">H123*AD$42</f>
        <v>120162.877812</v>
      </c>
      <c r="AE123" s="404" t="n">
        <f aca="false">AE$42</f>
        <v>6809.441091</v>
      </c>
      <c r="AF123" s="404" t="n">
        <f aca="false">SUM(Y123:AE123)</f>
        <v>2654320.992234</v>
      </c>
    </row>
    <row r="124" customFormat="false" ht="19.5" hidden="true" customHeight="true" outlineLevel="1" collapsed="false">
      <c r="A124" s="408" t="n">
        <v>43</v>
      </c>
      <c r="B124" s="448" t="s">
        <v>572</v>
      </c>
      <c r="C124" s="449" t="n">
        <v>1985</v>
      </c>
      <c r="D124" s="411" t="n">
        <f aca="false">U124</f>
        <v>63</v>
      </c>
      <c r="E124" s="450" t="n">
        <v>1</v>
      </c>
      <c r="F124" s="450" t="n">
        <v>1</v>
      </c>
      <c r="G124" s="451" t="n">
        <v>1</v>
      </c>
      <c r="H124" s="452" t="n">
        <v>2</v>
      </c>
      <c r="I124" s="453" t="s">
        <v>573</v>
      </c>
      <c r="J124" s="454" t="s">
        <v>574</v>
      </c>
      <c r="K124" s="416" t="s">
        <v>431</v>
      </c>
      <c r="L124" s="416" t="s">
        <v>555</v>
      </c>
      <c r="M124" s="23"/>
      <c r="N124" s="441" t="n">
        <v>2</v>
      </c>
      <c r="O124" s="443" t="n">
        <v>72</v>
      </c>
      <c r="P124" s="444" t="n">
        <f aca="false">O124-U124</f>
        <v>9</v>
      </c>
      <c r="Q124" s="445" t="s">
        <v>575</v>
      </c>
      <c r="R124" s="446" t="n">
        <v>0.75</v>
      </c>
      <c r="S124" s="447" t="n">
        <v>54</v>
      </c>
      <c r="T124" s="446" t="n">
        <v>0.875</v>
      </c>
      <c r="U124" s="447" t="n">
        <v>63</v>
      </c>
      <c r="V124" s="446" t="n">
        <v>0.902777777777778</v>
      </c>
      <c r="W124" s="447" t="n">
        <v>65</v>
      </c>
      <c r="Y124" s="404" t="n">
        <f aca="false">D124*Y$42</f>
        <v>805460.419071</v>
      </c>
      <c r="Z124" s="404" t="n">
        <f aca="false">E124*Z$42</f>
        <v>20346.321789</v>
      </c>
      <c r="AA124" s="404" t="n">
        <f aca="false">F124*AA$42</f>
        <v>21498.024519</v>
      </c>
      <c r="AB124" s="404" t="n">
        <f aca="false">F124*3*AB$42</f>
        <v>9471.98268</v>
      </c>
      <c r="AC124" s="404" t="n">
        <f aca="false">G124*AC$42</f>
        <v>147675.89424</v>
      </c>
      <c r="AD124" s="407" t="n">
        <f aca="false">H124*AD$42</f>
        <v>48065.1511248</v>
      </c>
      <c r="AE124" s="404" t="n">
        <f aca="false">AE$42</f>
        <v>6809.441091</v>
      </c>
      <c r="AF124" s="404" t="n">
        <f aca="false">SUM(Y124:AE124)</f>
        <v>1059327.2345148</v>
      </c>
    </row>
    <row r="125" customFormat="false" ht="19.5" hidden="true" customHeight="true" outlineLevel="1" collapsed="false">
      <c r="A125" s="408" t="n">
        <v>44</v>
      </c>
      <c r="B125" s="448" t="s">
        <v>576</v>
      </c>
      <c r="C125" s="449" t="n">
        <v>1974</v>
      </c>
      <c r="D125" s="411" t="n">
        <f aca="false">U125</f>
        <v>77</v>
      </c>
      <c r="E125" s="450" t="n">
        <v>1</v>
      </c>
      <c r="F125" s="450" t="n">
        <v>1</v>
      </c>
      <c r="G125" s="451" t="n">
        <v>2</v>
      </c>
      <c r="H125" s="452" t="n">
        <v>6</v>
      </c>
      <c r="I125" s="453" t="s">
        <v>577</v>
      </c>
      <c r="J125" s="454" t="s">
        <v>578</v>
      </c>
      <c r="K125" s="416" t="s">
        <v>431</v>
      </c>
      <c r="L125" s="416" t="s">
        <v>555</v>
      </c>
      <c r="M125" s="23"/>
      <c r="N125" s="441" t="n">
        <v>6</v>
      </c>
      <c r="O125" s="443" t="n">
        <v>90</v>
      </c>
      <c r="P125" s="444" t="n">
        <f aca="false">O125-U125</f>
        <v>13</v>
      </c>
      <c r="Q125" s="445" t="s">
        <v>579</v>
      </c>
      <c r="R125" s="446" t="n">
        <v>0.844444444444444</v>
      </c>
      <c r="S125" s="447" t="n">
        <v>76</v>
      </c>
      <c r="T125" s="446" t="n">
        <v>0.855555555555556</v>
      </c>
      <c r="U125" s="447" t="n">
        <v>77</v>
      </c>
      <c r="V125" s="446" t="n">
        <v>0.866666666666667</v>
      </c>
      <c r="W125" s="447" t="n">
        <v>78</v>
      </c>
      <c r="Y125" s="404" t="n">
        <f aca="false">D125*Y$42</f>
        <v>984451.623309</v>
      </c>
      <c r="Z125" s="404" t="n">
        <f aca="false">E125*Z$42</f>
        <v>20346.321789</v>
      </c>
      <c r="AA125" s="404" t="n">
        <f aca="false">F125*AA$42</f>
        <v>21498.024519</v>
      </c>
      <c r="AB125" s="404" t="n">
        <f aca="false">F125*3*AB$42</f>
        <v>9471.98268</v>
      </c>
      <c r="AC125" s="404" t="n">
        <f aca="false">G125*AC$42</f>
        <v>295351.78848</v>
      </c>
      <c r="AD125" s="407" t="n">
        <f aca="false">H125*AD$42</f>
        <v>144195.4533744</v>
      </c>
      <c r="AE125" s="404" t="n">
        <f aca="false">AE$42</f>
        <v>6809.441091</v>
      </c>
      <c r="AF125" s="404" t="n">
        <f aca="false">SUM(Y125:AE125)</f>
        <v>1482124.6352424</v>
      </c>
    </row>
    <row r="126" customFormat="false" ht="19.5" hidden="true" customHeight="true" outlineLevel="1" collapsed="false">
      <c r="A126" s="408" t="n">
        <v>45</v>
      </c>
      <c r="B126" s="448" t="s">
        <v>580</v>
      </c>
      <c r="C126" s="449" t="n">
        <v>1977</v>
      </c>
      <c r="D126" s="411" t="n">
        <f aca="false">U126</f>
        <v>184</v>
      </c>
      <c r="E126" s="450" t="n">
        <v>1</v>
      </c>
      <c r="F126" s="450" t="n">
        <v>4</v>
      </c>
      <c r="G126" s="451" t="n">
        <v>3</v>
      </c>
      <c r="H126" s="452" t="n">
        <v>4</v>
      </c>
      <c r="I126" s="453" t="s">
        <v>581</v>
      </c>
      <c r="J126" s="454" t="s">
        <v>582</v>
      </c>
      <c r="K126" s="416" t="s">
        <v>431</v>
      </c>
      <c r="L126" s="416" t="s">
        <v>555</v>
      </c>
      <c r="M126" s="23"/>
      <c r="N126" s="441" t="n">
        <v>4</v>
      </c>
      <c r="O126" s="443" t="n">
        <v>213</v>
      </c>
      <c r="P126" s="444" t="n">
        <f aca="false">O126-U126</f>
        <v>29</v>
      </c>
      <c r="Q126" s="445" t="s">
        <v>583</v>
      </c>
      <c r="R126" s="446" t="n">
        <v>0.790697674418605</v>
      </c>
      <c r="S126" s="447" t="n">
        <v>170</v>
      </c>
      <c r="T126" s="446" t="n">
        <v>0.855813953488372</v>
      </c>
      <c r="U126" s="447" t="n">
        <v>184</v>
      </c>
      <c r="V126" s="446" t="n">
        <v>0.869767441860465</v>
      </c>
      <c r="W126" s="447" t="n">
        <v>187</v>
      </c>
      <c r="Y126" s="404" t="n">
        <f aca="false">D126*Y$42</f>
        <v>2352455.827128</v>
      </c>
      <c r="Z126" s="404" t="n">
        <f aca="false">E126*Z$42</f>
        <v>20346.321789</v>
      </c>
      <c r="AA126" s="404" t="n">
        <f aca="false">F126*AA$42</f>
        <v>85992.098076</v>
      </c>
      <c r="AB126" s="404" t="n">
        <f aca="false">F126*3*AB$42</f>
        <v>37887.93072</v>
      </c>
      <c r="AC126" s="404" t="n">
        <f aca="false">G126*AC$42</f>
        <v>443027.68272</v>
      </c>
      <c r="AD126" s="407" t="n">
        <f aca="false">H126*AD$42</f>
        <v>96130.3022496</v>
      </c>
      <c r="AE126" s="404" t="n">
        <f aca="false">AE$42</f>
        <v>6809.441091</v>
      </c>
      <c r="AF126" s="404" t="n">
        <f aca="false">SUM(Y126:AE126)</f>
        <v>3042649.6037736</v>
      </c>
    </row>
    <row r="127" customFormat="false" ht="19.5" hidden="true" customHeight="true" outlineLevel="1" collapsed="false">
      <c r="A127" s="408" t="n">
        <v>46</v>
      </c>
      <c r="B127" s="448" t="s">
        <v>584</v>
      </c>
      <c r="C127" s="449" t="n">
        <v>1973</v>
      </c>
      <c r="D127" s="411" t="n">
        <f aca="false">U127</f>
        <v>75</v>
      </c>
      <c r="E127" s="450" t="n">
        <v>2</v>
      </c>
      <c r="F127" s="450" t="n">
        <v>2</v>
      </c>
      <c r="G127" s="451" t="n">
        <v>2</v>
      </c>
      <c r="H127" s="452" t="n">
        <v>6</v>
      </c>
      <c r="I127" s="453" t="s">
        <v>368</v>
      </c>
      <c r="J127" s="454" t="s">
        <v>585</v>
      </c>
      <c r="K127" s="416" t="s">
        <v>431</v>
      </c>
      <c r="L127" s="416" t="s">
        <v>555</v>
      </c>
      <c r="M127" s="23"/>
      <c r="N127" s="441" t="n">
        <v>6</v>
      </c>
      <c r="O127" s="443" t="n">
        <v>91</v>
      </c>
      <c r="P127" s="444" t="n">
        <f aca="false">O127-U127</f>
        <v>16</v>
      </c>
      <c r="Q127" s="445" t="s">
        <v>586</v>
      </c>
      <c r="R127" s="446" t="n">
        <v>0.793103448275862</v>
      </c>
      <c r="S127" s="447" t="n">
        <v>69</v>
      </c>
      <c r="T127" s="446" t="n">
        <v>0.862068965517241</v>
      </c>
      <c r="U127" s="447" t="n">
        <v>75</v>
      </c>
      <c r="V127" s="446" t="n">
        <v>0.885057471264368</v>
      </c>
      <c r="W127" s="447" t="n">
        <v>77</v>
      </c>
      <c r="Y127" s="404" t="n">
        <f aca="false">D127*Y$42</f>
        <v>958881.451275</v>
      </c>
      <c r="Z127" s="404" t="n">
        <f aca="false">E127*Z$42</f>
        <v>40692.643578</v>
      </c>
      <c r="AA127" s="404" t="n">
        <f aca="false">F127*AA$42</f>
        <v>42996.049038</v>
      </c>
      <c r="AB127" s="404" t="n">
        <f aca="false">F127*3*AB$42</f>
        <v>18943.96536</v>
      </c>
      <c r="AC127" s="404" t="n">
        <f aca="false">G127*AC$42</f>
        <v>295351.78848</v>
      </c>
      <c r="AD127" s="407" t="n">
        <f aca="false">H127*AD$42</f>
        <v>144195.4533744</v>
      </c>
      <c r="AE127" s="404" t="n">
        <f aca="false">AE$42</f>
        <v>6809.441091</v>
      </c>
      <c r="AF127" s="404" t="n">
        <f aca="false">SUM(Y127:AE127)</f>
        <v>1507870.7921964</v>
      </c>
    </row>
    <row r="128" customFormat="false" ht="19.5" hidden="true" customHeight="true" outlineLevel="1" collapsed="false">
      <c r="A128" s="408" t="n">
        <v>47</v>
      </c>
      <c r="B128" s="448" t="s">
        <v>587</v>
      </c>
      <c r="C128" s="449" t="n">
        <v>1987</v>
      </c>
      <c r="D128" s="411" t="n">
        <f aca="false">U128</f>
        <v>51</v>
      </c>
      <c r="E128" s="450" t="n">
        <v>0</v>
      </c>
      <c r="F128" s="450" t="n">
        <v>1</v>
      </c>
      <c r="G128" s="451" t="n">
        <v>1</v>
      </c>
      <c r="H128" s="452" t="n">
        <v>4</v>
      </c>
      <c r="I128" s="453" t="s">
        <v>588</v>
      </c>
      <c r="J128" s="454" t="s">
        <v>589</v>
      </c>
      <c r="K128" s="416" t="s">
        <v>431</v>
      </c>
      <c r="L128" s="416" t="s">
        <v>555</v>
      </c>
      <c r="M128" s="23"/>
      <c r="N128" s="441" t="n">
        <v>4</v>
      </c>
      <c r="O128" s="443" t="n">
        <v>60</v>
      </c>
      <c r="P128" s="444" t="n">
        <f aca="false">O128-U128</f>
        <v>9</v>
      </c>
      <c r="Q128" s="445" t="s">
        <v>590</v>
      </c>
      <c r="R128" s="446" t="n">
        <v>0.728813559322034</v>
      </c>
      <c r="S128" s="447" t="n">
        <v>43</v>
      </c>
      <c r="T128" s="446" t="n">
        <v>0.864406779661017</v>
      </c>
      <c r="U128" s="447" t="n">
        <v>51</v>
      </c>
      <c r="V128" s="446" t="n">
        <v>0.88135593220339</v>
      </c>
      <c r="W128" s="447" t="n">
        <v>52</v>
      </c>
      <c r="Y128" s="404" t="n">
        <f aca="false">D128*Y$42</f>
        <v>652039.386867</v>
      </c>
      <c r="Z128" s="404" t="n">
        <f aca="false">E128*Z$42</f>
        <v>0</v>
      </c>
      <c r="AA128" s="404" t="n">
        <f aca="false">F128*AA$42</f>
        <v>21498.024519</v>
      </c>
      <c r="AB128" s="404" t="n">
        <f aca="false">F128*3*AB$42</f>
        <v>9471.98268</v>
      </c>
      <c r="AC128" s="404" t="n">
        <f aca="false">G128*AC$42</f>
        <v>147675.89424</v>
      </c>
      <c r="AD128" s="407" t="n">
        <f aca="false">H128*AD$42</f>
        <v>96130.3022496</v>
      </c>
      <c r="AE128" s="404" t="n">
        <f aca="false">AE$42</f>
        <v>6809.441091</v>
      </c>
      <c r="AF128" s="404" t="n">
        <f aca="false">SUM(Y128:AE128)</f>
        <v>933625.0316466</v>
      </c>
    </row>
    <row r="129" customFormat="false" ht="19.5" hidden="true" customHeight="true" outlineLevel="1" collapsed="false">
      <c r="A129" s="408" t="n">
        <v>48</v>
      </c>
      <c r="B129" s="448" t="s">
        <v>591</v>
      </c>
      <c r="C129" s="449" t="n">
        <v>1981</v>
      </c>
      <c r="D129" s="411" t="n">
        <f aca="false">U129</f>
        <v>84</v>
      </c>
      <c r="E129" s="450" t="n">
        <v>0</v>
      </c>
      <c r="F129" s="450" t="n">
        <v>2</v>
      </c>
      <c r="G129" s="451" t="n">
        <v>2</v>
      </c>
      <c r="H129" s="452" t="n">
        <v>6</v>
      </c>
      <c r="I129" s="453" t="s">
        <v>588</v>
      </c>
      <c r="J129" s="454" t="s">
        <v>592</v>
      </c>
      <c r="K129" s="416" t="s">
        <v>431</v>
      </c>
      <c r="L129" s="416" t="s">
        <v>555</v>
      </c>
      <c r="M129" s="23"/>
      <c r="N129" s="441" t="n">
        <v>6</v>
      </c>
      <c r="O129" s="443" t="n">
        <v>99</v>
      </c>
      <c r="P129" s="444" t="n">
        <f aca="false">O129-U129</f>
        <v>15</v>
      </c>
      <c r="Q129" s="445" t="s">
        <v>593</v>
      </c>
      <c r="R129" s="446" t="n">
        <v>0.795918367346939</v>
      </c>
      <c r="S129" s="447" t="n">
        <v>78</v>
      </c>
      <c r="T129" s="446" t="n">
        <v>0.857142857142857</v>
      </c>
      <c r="U129" s="447" t="n">
        <v>84</v>
      </c>
      <c r="V129" s="446" t="n">
        <v>0.857142857142857</v>
      </c>
      <c r="W129" s="447" t="n">
        <v>84</v>
      </c>
      <c r="Y129" s="404" t="n">
        <f aca="false">D129*Y$42</f>
        <v>1073947.225428</v>
      </c>
      <c r="Z129" s="404" t="n">
        <f aca="false">E129*Z$42</f>
        <v>0</v>
      </c>
      <c r="AA129" s="404" t="n">
        <f aca="false">F129*AA$42</f>
        <v>42996.049038</v>
      </c>
      <c r="AB129" s="404" t="n">
        <f aca="false">F129*3*AB$42</f>
        <v>18943.96536</v>
      </c>
      <c r="AC129" s="404" t="n">
        <f aca="false">G129*AC$42</f>
        <v>295351.78848</v>
      </c>
      <c r="AD129" s="407" t="n">
        <f aca="false">H129*AD$42</f>
        <v>144195.4533744</v>
      </c>
      <c r="AE129" s="404" t="n">
        <f aca="false">AE$42</f>
        <v>6809.441091</v>
      </c>
      <c r="AF129" s="404" t="n">
        <f aca="false">SUM(Y129:AE129)</f>
        <v>1582243.9227714</v>
      </c>
    </row>
    <row r="130" customFormat="false" ht="30" hidden="false" customHeight="true" outlineLevel="0" collapsed="false">
      <c r="A130" s="464" t="s">
        <v>112</v>
      </c>
      <c r="B130" s="465"/>
      <c r="C130" s="466"/>
      <c r="D130" s="467" t="n">
        <f aca="false">SUMIF($K:$K,$L130,D:D)</f>
        <v>4124</v>
      </c>
      <c r="E130" s="467" t="n">
        <f aca="false">SUMIF($K:$K,$L130,E:E)</f>
        <v>23</v>
      </c>
      <c r="F130" s="467" t="n">
        <f aca="false">SUMIF($K:$K,$L130,F:F)</f>
        <v>75</v>
      </c>
      <c r="G130" s="468" t="n">
        <f aca="false">SUMIF($K:$K,$L130,G:G)</f>
        <v>78</v>
      </c>
      <c r="H130" s="469" t="n">
        <f aca="false">SUMIF($K:$K,$L130,H:H)</f>
        <v>214</v>
      </c>
      <c r="I130" s="470"/>
      <c r="J130" s="471"/>
      <c r="K130" s="416"/>
      <c r="L130" s="416" t="s">
        <v>431</v>
      </c>
      <c r="M130" s="23"/>
      <c r="Q130" s="445"/>
      <c r="R130" s="446"/>
      <c r="S130" s="446"/>
      <c r="T130" s="446"/>
      <c r="U130" s="446"/>
      <c r="V130" s="446"/>
    </row>
    <row r="131" customFormat="false" ht="30" hidden="false" customHeight="true" outlineLevel="0" collapsed="false">
      <c r="A131" s="438" t="s">
        <v>13</v>
      </c>
      <c r="B131" s="393"/>
      <c r="C131" s="394"/>
      <c r="D131" s="394"/>
      <c r="E131" s="394"/>
      <c r="F131" s="394"/>
      <c r="G131" s="394"/>
      <c r="H131" s="394"/>
      <c r="I131" s="393"/>
      <c r="J131" s="393"/>
      <c r="K131" s="395"/>
      <c r="L131" s="23"/>
      <c r="M131" s="23"/>
      <c r="Q131" s="445"/>
      <c r="R131" s="446"/>
      <c r="S131" s="446"/>
      <c r="T131" s="446"/>
      <c r="U131" s="446"/>
      <c r="V131" s="446"/>
    </row>
    <row r="132" customFormat="false" ht="30" hidden="false" customHeight="true" outlineLevel="0" collapsed="false">
      <c r="A132" s="397" t="s">
        <v>6</v>
      </c>
      <c r="B132" s="398" t="s">
        <v>206</v>
      </c>
      <c r="C132" s="399" t="s">
        <v>207</v>
      </c>
      <c r="D132" s="399" t="s">
        <v>199</v>
      </c>
      <c r="E132" s="399" t="s">
        <v>200</v>
      </c>
      <c r="F132" s="399" t="s">
        <v>201</v>
      </c>
      <c r="G132" s="400" t="s">
        <v>203</v>
      </c>
      <c r="H132" s="401" t="s">
        <v>40</v>
      </c>
      <c r="I132" s="439" t="s">
        <v>208</v>
      </c>
      <c r="J132" s="440" t="s">
        <v>209</v>
      </c>
      <c r="K132" s="395"/>
      <c r="L132" s="23"/>
      <c r="M132" s="23"/>
      <c r="N132" s="441" t="s">
        <v>307</v>
      </c>
      <c r="O132" s="441"/>
      <c r="P132" s="441"/>
      <c r="Q132" s="445"/>
      <c r="R132" s="446"/>
      <c r="S132" s="446"/>
      <c r="T132" s="446"/>
      <c r="U132" s="446"/>
      <c r="V132" s="446"/>
      <c r="Y132" s="404" t="n">
        <f aca="false">Y81*$X$133</f>
        <v>13823.0309516076</v>
      </c>
      <c r="Z132" s="404" t="n">
        <f aca="false">Z81*$X$133</f>
        <v>21998.1183909711</v>
      </c>
      <c r="AA132" s="404" t="n">
        <f aca="false">AA81*$X$133</f>
        <v>23243.3210014715</v>
      </c>
      <c r="AB132" s="404" t="n">
        <f aca="false">AB81*$X$133</f>
        <v>3413.65216692414</v>
      </c>
      <c r="AC132" s="404" t="n">
        <f aca="false">AC81*$X$133</f>
        <v>159664.819945016</v>
      </c>
      <c r="AD132" s="404" t="n">
        <f aca="false">AD81*$X$133</f>
        <v>25983.6371381609</v>
      </c>
      <c r="AE132" s="404" t="n">
        <f aca="false">AE81*$X$133</f>
        <v>7362.25902890939</v>
      </c>
    </row>
    <row r="133" customFormat="false" ht="19.5" hidden="true" customHeight="true" outlineLevel="1" collapsed="false">
      <c r="A133" s="408" t="n">
        <v>1</v>
      </c>
      <c r="B133" s="409" t="s">
        <v>594</v>
      </c>
      <c r="C133" s="410" t="n">
        <v>1993</v>
      </c>
      <c r="D133" s="411" t="n">
        <f aca="false">W133</f>
        <v>122</v>
      </c>
      <c r="E133" s="411" t="n">
        <v>2</v>
      </c>
      <c r="F133" s="411" t="n">
        <v>2</v>
      </c>
      <c r="G133" s="412" t="n">
        <v>2</v>
      </c>
      <c r="H133" s="413" t="n">
        <v>4</v>
      </c>
      <c r="I133" s="414" t="s">
        <v>595</v>
      </c>
      <c r="J133" s="415" t="s">
        <v>596</v>
      </c>
      <c r="K133" s="416" t="s">
        <v>597</v>
      </c>
      <c r="L133" s="23"/>
      <c r="M133" s="23"/>
      <c r="N133" s="441" t="n">
        <v>4</v>
      </c>
      <c r="O133" s="443" t="n">
        <v>143</v>
      </c>
      <c r="P133" s="444" t="n">
        <f aca="false">O133-W133</f>
        <v>21</v>
      </c>
      <c r="Q133" s="445" t="s">
        <v>598</v>
      </c>
      <c r="R133" s="446" t="n">
        <v>0.118881118881119</v>
      </c>
      <c r="S133" s="447" t="n">
        <v>17</v>
      </c>
      <c r="T133" s="446" t="n">
        <v>0.286713286713287</v>
      </c>
      <c r="U133" s="447" t="n">
        <v>41</v>
      </c>
      <c r="V133" s="446" t="n">
        <v>0.853146853146853</v>
      </c>
      <c r="W133" s="447" t="n">
        <v>122</v>
      </c>
      <c r="X133" s="472" t="n">
        <f aca="false">'4. Расчет'!AQ45</f>
        <v>1.0398</v>
      </c>
      <c r="Y133" s="404" t="n">
        <f aca="false">D133*Y$132</f>
        <v>1686409.77609612</v>
      </c>
      <c r="Z133" s="404" t="n">
        <f aca="false">E133*Z$132</f>
        <v>43996.2367819421</v>
      </c>
      <c r="AA133" s="404" t="n">
        <f aca="false">F133*AA$132</f>
        <v>46486.642002943</v>
      </c>
      <c r="AB133" s="404" t="n">
        <f aca="false">F133*3*AB$132</f>
        <v>20481.9130015449</v>
      </c>
      <c r="AC133" s="404" t="n">
        <f aca="false">G133*AC$132</f>
        <v>319329.639890032</v>
      </c>
      <c r="AD133" s="407" t="n">
        <f aca="false">H133*AD$132</f>
        <v>103934.548552644</v>
      </c>
      <c r="AE133" s="404" t="n">
        <f aca="false">AE$132</f>
        <v>7362.25902890939</v>
      </c>
      <c r="AF133" s="404" t="n">
        <f aca="false">SUM(Y133:AE133)</f>
        <v>2228001.01535414</v>
      </c>
    </row>
    <row r="134" customFormat="false" ht="19.5" hidden="true" customHeight="true" outlineLevel="1" collapsed="false">
      <c r="A134" s="408" t="n">
        <v>2</v>
      </c>
      <c r="B134" s="409" t="s">
        <v>599</v>
      </c>
      <c r="C134" s="410" t="n">
        <v>1969</v>
      </c>
      <c r="D134" s="411" t="n">
        <f aca="false">W134</f>
        <v>104</v>
      </c>
      <c r="E134" s="411" t="n">
        <v>0</v>
      </c>
      <c r="F134" s="411" t="n">
        <v>1</v>
      </c>
      <c r="G134" s="412" t="n">
        <v>2</v>
      </c>
      <c r="H134" s="413" t="n">
        <v>8</v>
      </c>
      <c r="I134" s="414" t="s">
        <v>600</v>
      </c>
      <c r="J134" s="415" t="s">
        <v>601</v>
      </c>
      <c r="K134" s="416" t="s">
        <v>597</v>
      </c>
      <c r="L134" s="23"/>
      <c r="M134" s="23"/>
      <c r="N134" s="441" t="n">
        <v>8</v>
      </c>
      <c r="O134" s="443" t="n">
        <v>118</v>
      </c>
      <c r="P134" s="444" t="n">
        <f aca="false">O134-W134</f>
        <v>14</v>
      </c>
      <c r="Q134" s="445" t="s">
        <v>602</v>
      </c>
      <c r="R134" s="446" t="n">
        <v>0.308333333333333</v>
      </c>
      <c r="S134" s="447" t="n">
        <v>37</v>
      </c>
      <c r="T134" s="446" t="n">
        <v>0.491666666666667</v>
      </c>
      <c r="U134" s="447" t="n">
        <v>59</v>
      </c>
      <c r="V134" s="446" t="n">
        <v>0.866666666666667</v>
      </c>
      <c r="W134" s="447" t="n">
        <v>104</v>
      </c>
      <c r="Y134" s="404" t="n">
        <f aca="false">D134*Y$132</f>
        <v>1437595.21896719</v>
      </c>
      <c r="Z134" s="404" t="n">
        <f aca="false">E134*Z$132</f>
        <v>0</v>
      </c>
      <c r="AA134" s="404" t="n">
        <f aca="false">F134*AA$132</f>
        <v>23243.3210014715</v>
      </c>
      <c r="AB134" s="404" t="n">
        <f aca="false">F134*3*AB$132</f>
        <v>10240.9565007724</v>
      </c>
      <c r="AC134" s="404" t="n">
        <f aca="false">G134*AC$132</f>
        <v>319329.639890032</v>
      </c>
      <c r="AD134" s="407" t="n">
        <f aca="false">H134*AD$132</f>
        <v>207869.097105287</v>
      </c>
      <c r="AE134" s="404" t="n">
        <f aca="false">AE$132</f>
        <v>7362.25902890939</v>
      </c>
      <c r="AF134" s="404" t="n">
        <f aca="false">SUM(Y134:AE134)</f>
        <v>2005640.49249366</v>
      </c>
    </row>
    <row r="135" customFormat="false" ht="19.5" hidden="true" customHeight="true" outlineLevel="1" collapsed="false">
      <c r="A135" s="408" t="n">
        <v>3</v>
      </c>
      <c r="B135" s="409" t="s">
        <v>603</v>
      </c>
      <c r="C135" s="410" t="n">
        <v>1974</v>
      </c>
      <c r="D135" s="411" t="n">
        <f aca="false">W135</f>
        <v>58</v>
      </c>
      <c r="E135" s="411" t="n">
        <v>0</v>
      </c>
      <c r="F135" s="411" t="n">
        <v>1</v>
      </c>
      <c r="G135" s="412" t="n">
        <v>1</v>
      </c>
      <c r="H135" s="413" t="n">
        <v>4</v>
      </c>
      <c r="I135" s="414" t="s">
        <v>600</v>
      </c>
      <c r="J135" s="415" t="s">
        <v>604</v>
      </c>
      <c r="K135" s="416" t="s">
        <v>597</v>
      </c>
      <c r="L135" s="23"/>
      <c r="M135" s="23"/>
      <c r="N135" s="441" t="n">
        <v>4</v>
      </c>
      <c r="O135" s="443" t="n">
        <v>58</v>
      </c>
      <c r="P135" s="444" t="n">
        <f aca="false">O135-W135</f>
        <v>0</v>
      </c>
      <c r="Q135" s="445" t="s">
        <v>605</v>
      </c>
      <c r="R135" s="446" t="n">
        <v>0.435483870967742</v>
      </c>
      <c r="S135" s="447" t="n">
        <v>27</v>
      </c>
      <c r="T135" s="446" t="n">
        <v>0.451612903225806</v>
      </c>
      <c r="U135" s="447" t="n">
        <v>28</v>
      </c>
      <c r="V135" s="446" t="n">
        <v>0.935483870967742</v>
      </c>
      <c r="W135" s="447" t="n">
        <v>58</v>
      </c>
      <c r="Y135" s="404" t="n">
        <f aca="false">D135*Y$132</f>
        <v>801735.795193239</v>
      </c>
      <c r="Z135" s="404" t="n">
        <f aca="false">E135*Z$132</f>
        <v>0</v>
      </c>
      <c r="AA135" s="404" t="n">
        <f aca="false">F135*AA$132</f>
        <v>23243.3210014715</v>
      </c>
      <c r="AB135" s="404" t="n">
        <f aca="false">F135*3*AB$132</f>
        <v>10240.9565007724</v>
      </c>
      <c r="AC135" s="404" t="n">
        <f aca="false">G135*AC$132</f>
        <v>159664.819945016</v>
      </c>
      <c r="AD135" s="407" t="n">
        <f aca="false">H135*AD$132</f>
        <v>103934.548552644</v>
      </c>
      <c r="AE135" s="404" t="n">
        <f aca="false">AE$132</f>
        <v>7362.25902890939</v>
      </c>
      <c r="AF135" s="404" t="n">
        <f aca="false">SUM(Y135:AE135)</f>
        <v>1106181.70022205</v>
      </c>
    </row>
    <row r="136" customFormat="false" ht="19.5" hidden="true" customHeight="true" outlineLevel="1" collapsed="false">
      <c r="A136" s="408" t="n">
        <v>4</v>
      </c>
      <c r="B136" s="409" t="s">
        <v>606</v>
      </c>
      <c r="C136" s="410" t="n">
        <v>1972</v>
      </c>
      <c r="D136" s="411" t="n">
        <f aca="false">W136</f>
        <v>52</v>
      </c>
      <c r="E136" s="411" t="n">
        <v>0</v>
      </c>
      <c r="F136" s="411" t="n">
        <v>1</v>
      </c>
      <c r="G136" s="412" t="n">
        <v>1</v>
      </c>
      <c r="H136" s="413" t="n">
        <v>4</v>
      </c>
      <c r="I136" s="414" t="s">
        <v>600</v>
      </c>
      <c r="J136" s="415" t="s">
        <v>607</v>
      </c>
      <c r="K136" s="416" t="s">
        <v>597</v>
      </c>
      <c r="L136" s="23"/>
      <c r="M136" s="23"/>
      <c r="N136" s="441" t="n">
        <v>4</v>
      </c>
      <c r="O136" s="443" t="n">
        <v>60</v>
      </c>
      <c r="P136" s="444" t="n">
        <f aca="false">O136-W136</f>
        <v>8</v>
      </c>
      <c r="Q136" s="445" t="s">
        <v>608</v>
      </c>
      <c r="R136" s="446" t="n">
        <v>0.2</v>
      </c>
      <c r="S136" s="447" t="n">
        <v>12</v>
      </c>
      <c r="T136" s="446" t="n">
        <v>0.433333333333333</v>
      </c>
      <c r="U136" s="447" t="n">
        <v>26</v>
      </c>
      <c r="V136" s="446" t="n">
        <v>0.866666666666667</v>
      </c>
      <c r="W136" s="447" t="n">
        <v>52</v>
      </c>
      <c r="Y136" s="404" t="n">
        <f aca="false">D136*Y$132</f>
        <v>718797.609483594</v>
      </c>
      <c r="Z136" s="404" t="n">
        <f aca="false">E136*Z$132</f>
        <v>0</v>
      </c>
      <c r="AA136" s="404" t="n">
        <f aca="false">F136*AA$132</f>
        <v>23243.3210014715</v>
      </c>
      <c r="AB136" s="404" t="n">
        <f aca="false">F136*3*AB$132</f>
        <v>10240.9565007724</v>
      </c>
      <c r="AC136" s="404" t="n">
        <f aca="false">G136*AC$132</f>
        <v>159664.819945016</v>
      </c>
      <c r="AD136" s="407" t="n">
        <f aca="false">H136*AD$132</f>
        <v>103934.548552644</v>
      </c>
      <c r="AE136" s="404" t="n">
        <f aca="false">AE$132</f>
        <v>7362.25902890939</v>
      </c>
      <c r="AF136" s="404" t="n">
        <f aca="false">SUM(Y136:AE136)</f>
        <v>1023243.51451241</v>
      </c>
    </row>
    <row r="137" customFormat="false" ht="19.5" hidden="true" customHeight="true" outlineLevel="1" collapsed="false">
      <c r="A137" s="408" t="n">
        <v>5</v>
      </c>
      <c r="B137" s="409" t="s">
        <v>609</v>
      </c>
      <c r="C137" s="410" t="n">
        <v>1985</v>
      </c>
      <c r="D137" s="411" t="n">
        <f aca="false">W137</f>
        <v>187</v>
      </c>
      <c r="E137" s="411" t="n">
        <v>2</v>
      </c>
      <c r="F137" s="411" t="n">
        <v>2</v>
      </c>
      <c r="G137" s="412" t="n">
        <v>3</v>
      </c>
      <c r="H137" s="413" t="n">
        <v>6</v>
      </c>
      <c r="I137" s="414" t="s">
        <v>314</v>
      </c>
      <c r="J137" s="415" t="s">
        <v>610</v>
      </c>
      <c r="K137" s="416" t="s">
        <v>597</v>
      </c>
      <c r="L137" s="23"/>
      <c r="M137" s="23"/>
      <c r="N137" s="441" t="n">
        <v>6</v>
      </c>
      <c r="O137" s="443" t="n">
        <v>201</v>
      </c>
      <c r="P137" s="444" t="n">
        <f aca="false">O137-W137</f>
        <v>14</v>
      </c>
      <c r="Q137" s="445" t="s">
        <v>611</v>
      </c>
      <c r="R137" s="446" t="n">
        <v>0.0985221674876847</v>
      </c>
      <c r="S137" s="447" t="n">
        <v>20</v>
      </c>
      <c r="T137" s="446" t="n">
        <v>0.157635467980296</v>
      </c>
      <c r="U137" s="447" t="n">
        <v>32</v>
      </c>
      <c r="V137" s="446" t="n">
        <v>0.921182266009852</v>
      </c>
      <c r="W137" s="447" t="n">
        <v>187</v>
      </c>
      <c r="Y137" s="404" t="n">
        <f aca="false">D137*Y$132</f>
        <v>2584906.78795062</v>
      </c>
      <c r="Z137" s="404" t="n">
        <f aca="false">E137*Z$132</f>
        <v>43996.2367819421</v>
      </c>
      <c r="AA137" s="404" t="n">
        <f aca="false">F137*AA$132</f>
        <v>46486.642002943</v>
      </c>
      <c r="AB137" s="404" t="n">
        <f aca="false">F137*3*AB$132</f>
        <v>20481.9130015449</v>
      </c>
      <c r="AC137" s="404" t="n">
        <f aca="false">G137*AC$132</f>
        <v>478994.459835048</v>
      </c>
      <c r="AD137" s="407" t="n">
        <f aca="false">H137*AD$132</f>
        <v>155901.822828965</v>
      </c>
      <c r="AE137" s="404" t="n">
        <f aca="false">AE$132</f>
        <v>7362.25902890939</v>
      </c>
      <c r="AF137" s="404" t="n">
        <f aca="false">SUM(Y137:AE137)</f>
        <v>3338130.12142997</v>
      </c>
    </row>
    <row r="138" customFormat="false" ht="19.5" hidden="true" customHeight="true" outlineLevel="1" collapsed="false">
      <c r="A138" s="408" t="n">
        <v>6</v>
      </c>
      <c r="B138" s="409" t="s">
        <v>612</v>
      </c>
      <c r="C138" s="410" t="n">
        <v>1975</v>
      </c>
      <c r="D138" s="411" t="n">
        <f aca="false">W138</f>
        <v>112</v>
      </c>
      <c r="E138" s="411" t="n">
        <v>0</v>
      </c>
      <c r="F138" s="411" t="n">
        <v>1</v>
      </c>
      <c r="G138" s="412" t="n">
        <v>2</v>
      </c>
      <c r="H138" s="413" t="n">
        <v>8</v>
      </c>
      <c r="I138" s="414" t="s">
        <v>613</v>
      </c>
      <c r="J138" s="415" t="s">
        <v>614</v>
      </c>
      <c r="K138" s="416" t="s">
        <v>597</v>
      </c>
      <c r="L138" s="23"/>
      <c r="M138" s="23"/>
      <c r="N138" s="441" t="n">
        <v>8</v>
      </c>
      <c r="O138" s="443" t="n">
        <v>128</v>
      </c>
      <c r="P138" s="444" t="n">
        <f aca="false">O138-W138</f>
        <v>16</v>
      </c>
      <c r="Q138" s="445" t="s">
        <v>615</v>
      </c>
      <c r="R138" s="446" t="n">
        <v>0.078740157480315</v>
      </c>
      <c r="S138" s="447" t="n">
        <v>10</v>
      </c>
      <c r="T138" s="446" t="n">
        <v>0.52755905511811</v>
      </c>
      <c r="U138" s="447" t="n">
        <v>67</v>
      </c>
      <c r="V138" s="446" t="n">
        <v>0.881889763779528</v>
      </c>
      <c r="W138" s="447" t="n">
        <v>112</v>
      </c>
      <c r="Y138" s="404" t="n">
        <f aca="false">D138*Y$132</f>
        <v>1548179.46658005</v>
      </c>
      <c r="Z138" s="404" t="n">
        <f aca="false">E138*Z$132</f>
        <v>0</v>
      </c>
      <c r="AA138" s="404" t="n">
        <f aca="false">F138*AA$132</f>
        <v>23243.3210014715</v>
      </c>
      <c r="AB138" s="404" t="n">
        <f aca="false">F138*3*AB$132</f>
        <v>10240.9565007724</v>
      </c>
      <c r="AC138" s="404" t="n">
        <f aca="false">G138*AC$132</f>
        <v>319329.639890032</v>
      </c>
      <c r="AD138" s="407" t="n">
        <f aca="false">H138*AD$132</f>
        <v>207869.097105287</v>
      </c>
      <c r="AE138" s="404" t="n">
        <f aca="false">AE$132</f>
        <v>7362.25902890939</v>
      </c>
      <c r="AF138" s="404" t="n">
        <f aca="false">SUM(Y138:AE138)</f>
        <v>2116224.74010652</v>
      </c>
    </row>
    <row r="139" customFormat="false" ht="19.5" hidden="true" customHeight="true" outlineLevel="1" collapsed="false">
      <c r="A139" s="408" t="n">
        <v>7</v>
      </c>
      <c r="B139" s="409" t="s">
        <v>616</v>
      </c>
      <c r="C139" s="410" t="n">
        <v>1972</v>
      </c>
      <c r="D139" s="411" t="n">
        <f aca="false">W139</f>
        <v>101</v>
      </c>
      <c r="E139" s="411" t="n">
        <v>0</v>
      </c>
      <c r="F139" s="411" t="n">
        <v>1</v>
      </c>
      <c r="G139" s="412" t="n">
        <v>2</v>
      </c>
      <c r="H139" s="413" t="n">
        <v>8</v>
      </c>
      <c r="I139" s="414" t="s">
        <v>600</v>
      </c>
      <c r="J139" s="415" t="s">
        <v>617</v>
      </c>
      <c r="K139" s="416" t="s">
        <v>597</v>
      </c>
      <c r="L139" s="23"/>
      <c r="M139" s="23"/>
      <c r="N139" s="441" t="n">
        <v>8</v>
      </c>
      <c r="O139" s="443" t="n">
        <v>114</v>
      </c>
      <c r="P139" s="444" t="n">
        <f aca="false">O139-W139</f>
        <v>13</v>
      </c>
      <c r="Q139" s="445" t="s">
        <v>618</v>
      </c>
      <c r="R139" s="446" t="n">
        <v>0.0598290598290598</v>
      </c>
      <c r="S139" s="447" t="n">
        <v>7</v>
      </c>
      <c r="T139" s="446" t="n">
        <v>0.188034188034188</v>
      </c>
      <c r="U139" s="447" t="n">
        <v>22</v>
      </c>
      <c r="V139" s="446" t="n">
        <v>0.863247863247863</v>
      </c>
      <c r="W139" s="447" t="n">
        <v>101</v>
      </c>
      <c r="Y139" s="404" t="n">
        <f aca="false">D139*Y$132</f>
        <v>1396126.12611236</v>
      </c>
      <c r="Z139" s="404" t="n">
        <f aca="false">E139*Z$132</f>
        <v>0</v>
      </c>
      <c r="AA139" s="404" t="n">
        <f aca="false">F139*AA$132</f>
        <v>23243.3210014715</v>
      </c>
      <c r="AB139" s="404" t="n">
        <f aca="false">F139*3*AB$132</f>
        <v>10240.9565007724</v>
      </c>
      <c r="AC139" s="404" t="n">
        <f aca="false">G139*AC$132</f>
        <v>319329.639890032</v>
      </c>
      <c r="AD139" s="407" t="n">
        <f aca="false">H139*AD$132</f>
        <v>207869.097105287</v>
      </c>
      <c r="AE139" s="404" t="n">
        <f aca="false">AE$132</f>
        <v>7362.25902890939</v>
      </c>
      <c r="AF139" s="404" t="n">
        <f aca="false">SUM(Y139:AE139)</f>
        <v>1964171.39963883</v>
      </c>
    </row>
    <row r="140" customFormat="false" ht="19.5" hidden="true" customHeight="true" outlineLevel="1" collapsed="false">
      <c r="A140" s="408" t="n">
        <v>8</v>
      </c>
      <c r="B140" s="409" t="s">
        <v>619</v>
      </c>
      <c r="C140" s="410" t="n">
        <v>1976</v>
      </c>
      <c r="D140" s="411" t="n">
        <f aca="false">W140</f>
        <v>54</v>
      </c>
      <c r="E140" s="411" t="n">
        <v>0</v>
      </c>
      <c r="F140" s="411" t="n">
        <v>1</v>
      </c>
      <c r="G140" s="412" t="n">
        <v>1</v>
      </c>
      <c r="H140" s="413" t="n">
        <v>4</v>
      </c>
      <c r="I140" s="414" t="s">
        <v>613</v>
      </c>
      <c r="J140" s="415" t="s">
        <v>620</v>
      </c>
      <c r="K140" s="416" t="s">
        <v>597</v>
      </c>
      <c r="L140" s="23"/>
      <c r="M140" s="23"/>
      <c r="N140" s="441" t="n">
        <v>4</v>
      </c>
      <c r="O140" s="443" t="n">
        <v>60</v>
      </c>
      <c r="P140" s="444" t="n">
        <f aca="false">O140-W140</f>
        <v>6</v>
      </c>
      <c r="Q140" s="445" t="s">
        <v>621</v>
      </c>
      <c r="R140" s="446" t="n">
        <v>0.116666666666667</v>
      </c>
      <c r="S140" s="447" t="n">
        <v>7</v>
      </c>
      <c r="T140" s="446" t="n">
        <v>0.3</v>
      </c>
      <c r="U140" s="447" t="n">
        <v>18</v>
      </c>
      <c r="V140" s="446" t="n">
        <v>0.9</v>
      </c>
      <c r="W140" s="447" t="n">
        <v>54</v>
      </c>
      <c r="Y140" s="404" t="n">
        <f aca="false">D140*Y$132</f>
        <v>746443.671386809</v>
      </c>
      <c r="Z140" s="404" t="n">
        <f aca="false">E140*Z$132</f>
        <v>0</v>
      </c>
      <c r="AA140" s="404" t="n">
        <f aca="false">F140*AA$132</f>
        <v>23243.3210014715</v>
      </c>
      <c r="AB140" s="404" t="n">
        <f aca="false">F140*3*AB$132</f>
        <v>10240.9565007724</v>
      </c>
      <c r="AC140" s="404" t="n">
        <f aca="false">G140*AC$132</f>
        <v>159664.819945016</v>
      </c>
      <c r="AD140" s="407" t="n">
        <f aca="false">H140*AD$132</f>
        <v>103934.548552644</v>
      </c>
      <c r="AE140" s="404" t="n">
        <f aca="false">AE$132</f>
        <v>7362.25902890939</v>
      </c>
      <c r="AF140" s="404" t="n">
        <f aca="false">SUM(Y140:AE140)</f>
        <v>1050889.57641562</v>
      </c>
    </row>
    <row r="141" customFormat="false" ht="19.5" hidden="true" customHeight="true" outlineLevel="1" collapsed="false">
      <c r="A141" s="408" t="n">
        <v>9</v>
      </c>
      <c r="B141" s="409" t="s">
        <v>622</v>
      </c>
      <c r="C141" s="410" t="n">
        <v>2014</v>
      </c>
      <c r="D141" s="411" t="n">
        <f aca="false">W141</f>
        <v>57</v>
      </c>
      <c r="E141" s="411" t="n">
        <v>1</v>
      </c>
      <c r="F141" s="411" t="n">
        <v>2</v>
      </c>
      <c r="G141" s="412" t="n">
        <v>1</v>
      </c>
      <c r="H141" s="413" t="n">
        <v>2</v>
      </c>
      <c r="I141" s="414" t="s">
        <v>285</v>
      </c>
      <c r="J141" s="415" t="s">
        <v>623</v>
      </c>
      <c r="K141" s="416" t="s">
        <v>597</v>
      </c>
      <c r="L141" s="23"/>
      <c r="M141" s="23"/>
      <c r="N141" s="441" t="n">
        <v>2</v>
      </c>
      <c r="O141" s="443" t="n">
        <v>65</v>
      </c>
      <c r="P141" s="444" t="n">
        <f aca="false">O141-W141</f>
        <v>8</v>
      </c>
      <c r="Q141" s="445" t="s">
        <v>624</v>
      </c>
      <c r="R141" s="446" t="n">
        <v>0</v>
      </c>
      <c r="S141" s="447" t="n">
        <v>0</v>
      </c>
      <c r="T141" s="446" t="n">
        <v>0</v>
      </c>
      <c r="U141" s="447" t="n">
        <v>0</v>
      </c>
      <c r="V141" s="446" t="n">
        <v>0.876923076923077</v>
      </c>
      <c r="W141" s="447" t="n">
        <v>57</v>
      </c>
      <c r="Y141" s="404" t="n">
        <f aca="false">D141*Y$132</f>
        <v>787912.764241631</v>
      </c>
      <c r="Z141" s="404" t="n">
        <f aca="false">E141*Z$132</f>
        <v>21998.1183909711</v>
      </c>
      <c r="AA141" s="404" t="n">
        <f aca="false">F141*AA$132</f>
        <v>46486.642002943</v>
      </c>
      <c r="AB141" s="404" t="n">
        <f aca="false">F141*3*AB$132</f>
        <v>20481.9130015449</v>
      </c>
      <c r="AC141" s="404" t="n">
        <f aca="false">G141*AC$132</f>
        <v>159664.819945016</v>
      </c>
      <c r="AD141" s="407" t="n">
        <f aca="false">H141*AD$132</f>
        <v>51967.2742763218</v>
      </c>
      <c r="AE141" s="404" t="n">
        <f aca="false">AE$132</f>
        <v>7362.25902890939</v>
      </c>
      <c r="AF141" s="404" t="n">
        <f aca="false">SUM(Y141:AE141)</f>
        <v>1095873.79088734</v>
      </c>
    </row>
    <row r="142" customFormat="false" ht="19.5" hidden="true" customHeight="true" outlineLevel="1" collapsed="false">
      <c r="A142" s="408" t="n">
        <v>10</v>
      </c>
      <c r="B142" s="409" t="s">
        <v>625</v>
      </c>
      <c r="C142" s="410" t="n">
        <v>2013</v>
      </c>
      <c r="D142" s="411" t="n">
        <f aca="false">W142</f>
        <v>244</v>
      </c>
      <c r="E142" s="411" t="n">
        <v>0</v>
      </c>
      <c r="F142" s="411" t="n">
        <v>6</v>
      </c>
      <c r="G142" s="412" t="n">
        <v>4</v>
      </c>
      <c r="H142" s="413" t="n">
        <v>5</v>
      </c>
      <c r="I142" s="414" t="s">
        <v>626</v>
      </c>
      <c r="J142" s="415" t="s">
        <v>627</v>
      </c>
      <c r="K142" s="416" t="s">
        <v>597</v>
      </c>
      <c r="L142" s="23"/>
      <c r="M142" s="23"/>
      <c r="N142" s="441" t="n">
        <v>5</v>
      </c>
      <c r="O142" s="443" t="n">
        <v>252</v>
      </c>
      <c r="P142" s="444" t="n">
        <f aca="false">O142-W142</f>
        <v>8</v>
      </c>
      <c r="Q142" s="445" t="s">
        <v>628</v>
      </c>
      <c r="R142" s="446" t="n">
        <v>0.555118110236221</v>
      </c>
      <c r="S142" s="447" t="n">
        <v>141</v>
      </c>
      <c r="T142" s="446" t="n">
        <v>0.562992125984252</v>
      </c>
      <c r="U142" s="447" t="n">
        <v>143</v>
      </c>
      <c r="V142" s="446" t="n">
        <v>0.960629921259843</v>
      </c>
      <c r="W142" s="447" t="n">
        <v>244</v>
      </c>
      <c r="Y142" s="404" t="n">
        <f aca="false">D142*Y$132</f>
        <v>3372819.55219225</v>
      </c>
      <c r="Z142" s="404" t="n">
        <f aca="false">E142*Z$132</f>
        <v>0</v>
      </c>
      <c r="AA142" s="404" t="n">
        <f aca="false">F142*AA$132</f>
        <v>139459.926008829</v>
      </c>
      <c r="AB142" s="404" t="n">
        <f aca="false">F142*3*AB$132</f>
        <v>61445.7390046346</v>
      </c>
      <c r="AC142" s="404" t="n">
        <f aca="false">G142*AC$132</f>
        <v>638659.279780064</v>
      </c>
      <c r="AD142" s="407" t="n">
        <f aca="false">H142*AD$132</f>
        <v>129918.185690805</v>
      </c>
      <c r="AE142" s="404" t="n">
        <f aca="false">AE$132</f>
        <v>7362.25902890939</v>
      </c>
      <c r="AF142" s="404" t="n">
        <f aca="false">SUM(Y142:AE142)</f>
        <v>4349664.94170549</v>
      </c>
    </row>
    <row r="143" customFormat="false" ht="19.5" hidden="true" customHeight="true" outlineLevel="1" collapsed="false">
      <c r="A143" s="408" t="n">
        <v>11</v>
      </c>
      <c r="B143" s="409" t="s">
        <v>629</v>
      </c>
      <c r="C143" s="410" t="n">
        <v>1989</v>
      </c>
      <c r="D143" s="411" t="n">
        <f aca="false">W143</f>
        <v>98</v>
      </c>
      <c r="E143" s="411" t="n">
        <v>1</v>
      </c>
      <c r="F143" s="411" t="n">
        <v>1</v>
      </c>
      <c r="G143" s="412" t="n">
        <v>2</v>
      </c>
      <c r="H143" s="413" t="n">
        <v>3</v>
      </c>
      <c r="I143" s="414" t="s">
        <v>595</v>
      </c>
      <c r="J143" s="415" t="s">
        <v>630</v>
      </c>
      <c r="K143" s="416" t="s">
        <v>597</v>
      </c>
      <c r="L143" s="23"/>
      <c r="M143" s="23"/>
      <c r="N143" s="441" t="n">
        <v>3</v>
      </c>
      <c r="O143" s="443" t="n">
        <v>104</v>
      </c>
      <c r="P143" s="444" t="n">
        <f aca="false">O143-W143</f>
        <v>6</v>
      </c>
      <c r="Q143" s="445" t="s">
        <v>631</v>
      </c>
      <c r="R143" s="446" t="n">
        <v>0.481818181818182</v>
      </c>
      <c r="S143" s="447" t="n">
        <v>53</v>
      </c>
      <c r="T143" s="446" t="n">
        <v>0.6</v>
      </c>
      <c r="U143" s="447" t="n">
        <v>66</v>
      </c>
      <c r="V143" s="446" t="n">
        <v>0.890909090909091</v>
      </c>
      <c r="W143" s="447" t="n">
        <v>98</v>
      </c>
      <c r="Y143" s="404" t="n">
        <f aca="false">D143*Y$132</f>
        <v>1354657.03325754</v>
      </c>
      <c r="Z143" s="404" t="n">
        <f aca="false">E143*Z$132</f>
        <v>21998.1183909711</v>
      </c>
      <c r="AA143" s="404" t="n">
        <f aca="false">F143*AA$132</f>
        <v>23243.3210014715</v>
      </c>
      <c r="AB143" s="404" t="n">
        <f aca="false">F143*3*AB$132</f>
        <v>10240.9565007724</v>
      </c>
      <c r="AC143" s="404" t="n">
        <f aca="false">G143*AC$132</f>
        <v>319329.639890032</v>
      </c>
      <c r="AD143" s="407" t="n">
        <f aca="false">H143*AD$132</f>
        <v>77950.9114144827</v>
      </c>
      <c r="AE143" s="404" t="n">
        <f aca="false">AE$132</f>
        <v>7362.25902890939</v>
      </c>
      <c r="AF143" s="404" t="n">
        <f aca="false">SUM(Y143:AE143)</f>
        <v>1814782.23948418</v>
      </c>
    </row>
    <row r="144" customFormat="false" ht="19.5" hidden="true" customHeight="true" outlineLevel="1" collapsed="false">
      <c r="A144" s="408" t="n">
        <v>12</v>
      </c>
      <c r="B144" s="409" t="s">
        <v>632</v>
      </c>
      <c r="C144" s="410" t="n">
        <v>1995</v>
      </c>
      <c r="D144" s="411" t="n">
        <f aca="false">W144</f>
        <v>70</v>
      </c>
      <c r="E144" s="411" t="n">
        <v>0</v>
      </c>
      <c r="F144" s="411" t="n">
        <v>2</v>
      </c>
      <c r="G144" s="412" t="n">
        <v>1</v>
      </c>
      <c r="H144" s="413" t="n">
        <v>2</v>
      </c>
      <c r="I144" s="414" t="s">
        <v>220</v>
      </c>
      <c r="J144" s="415" t="s">
        <v>633</v>
      </c>
      <c r="K144" s="416" t="s">
        <v>597</v>
      </c>
      <c r="L144" s="23"/>
      <c r="M144" s="23"/>
      <c r="N144" s="441" t="n">
        <v>2</v>
      </c>
      <c r="O144" s="443" t="n">
        <v>79</v>
      </c>
      <c r="P144" s="444" t="n">
        <f aca="false">O144-W144</f>
        <v>9</v>
      </c>
      <c r="Q144" s="445" t="s">
        <v>634</v>
      </c>
      <c r="R144" s="446" t="n">
        <v>0.253164556962025</v>
      </c>
      <c r="S144" s="447" t="n">
        <v>20</v>
      </c>
      <c r="T144" s="446" t="n">
        <v>0.291139240506329</v>
      </c>
      <c r="U144" s="447" t="n">
        <v>23</v>
      </c>
      <c r="V144" s="446" t="n">
        <v>0.886075949367089</v>
      </c>
      <c r="W144" s="447" t="n">
        <v>70</v>
      </c>
      <c r="Y144" s="404" t="n">
        <f aca="false">D144*Y$132</f>
        <v>967612.16661253</v>
      </c>
      <c r="Z144" s="404" t="n">
        <f aca="false">E144*Z$132</f>
        <v>0</v>
      </c>
      <c r="AA144" s="404" t="n">
        <f aca="false">F144*AA$132</f>
        <v>46486.642002943</v>
      </c>
      <c r="AB144" s="404" t="n">
        <f aca="false">F144*3*AB$132</f>
        <v>20481.9130015449</v>
      </c>
      <c r="AC144" s="404" t="n">
        <f aca="false">G144*AC$132</f>
        <v>159664.819945016</v>
      </c>
      <c r="AD144" s="407" t="n">
        <f aca="false">H144*AD$132</f>
        <v>51967.2742763218</v>
      </c>
      <c r="AE144" s="404" t="n">
        <f aca="false">AE$132</f>
        <v>7362.25902890939</v>
      </c>
      <c r="AF144" s="404" t="n">
        <f aca="false">SUM(Y144:AE144)</f>
        <v>1253575.07486727</v>
      </c>
    </row>
    <row r="145" customFormat="false" ht="19.5" hidden="true" customHeight="true" outlineLevel="1" collapsed="false">
      <c r="A145" s="408" t="n">
        <v>13</v>
      </c>
      <c r="B145" s="409" t="s">
        <v>635</v>
      </c>
      <c r="C145" s="410" t="n">
        <v>1984</v>
      </c>
      <c r="D145" s="411" t="n">
        <f aca="false">W145</f>
        <v>61</v>
      </c>
      <c r="E145" s="411" t="n">
        <v>0</v>
      </c>
      <c r="F145" s="411" t="n">
        <v>2</v>
      </c>
      <c r="G145" s="412" t="n">
        <v>1</v>
      </c>
      <c r="H145" s="413" t="n">
        <v>1</v>
      </c>
      <c r="I145" s="414" t="s">
        <v>508</v>
      </c>
      <c r="J145" s="415" t="s">
        <v>636</v>
      </c>
      <c r="K145" s="416" t="s">
        <v>597</v>
      </c>
      <c r="L145" s="23"/>
      <c r="M145" s="23"/>
      <c r="N145" s="441" t="n">
        <v>1</v>
      </c>
      <c r="O145" s="443" t="n">
        <v>62</v>
      </c>
      <c r="P145" s="444" t="n">
        <f aca="false">O145-W145</f>
        <v>1</v>
      </c>
      <c r="Q145" s="445" t="s">
        <v>637</v>
      </c>
      <c r="R145" s="446" t="n">
        <v>0.032258064516129</v>
      </c>
      <c r="S145" s="447" t="n">
        <v>2</v>
      </c>
      <c r="T145" s="446" t="n">
        <v>0.032258064516129</v>
      </c>
      <c r="U145" s="447" t="n">
        <v>2</v>
      </c>
      <c r="V145" s="446" t="n">
        <v>0.983870967741936</v>
      </c>
      <c r="W145" s="447" t="n">
        <v>61</v>
      </c>
      <c r="Y145" s="404" t="n">
        <f aca="false">D145*Y$132</f>
        <v>843204.888048062</v>
      </c>
      <c r="Z145" s="404" t="n">
        <f aca="false">E145*Z$132</f>
        <v>0</v>
      </c>
      <c r="AA145" s="404" t="n">
        <f aca="false">F145*AA$132</f>
        <v>46486.642002943</v>
      </c>
      <c r="AB145" s="404" t="n">
        <f aca="false">F145*3*AB$132</f>
        <v>20481.9130015449</v>
      </c>
      <c r="AC145" s="404" t="n">
        <f aca="false">G145*AC$132</f>
        <v>159664.819945016</v>
      </c>
      <c r="AD145" s="407" t="n">
        <f aca="false">H145*AD$132</f>
        <v>25983.6371381609</v>
      </c>
      <c r="AE145" s="404" t="n">
        <f aca="false">AE$132</f>
        <v>7362.25902890939</v>
      </c>
      <c r="AF145" s="404" t="n">
        <f aca="false">SUM(Y145:AE145)</f>
        <v>1103184.15916464</v>
      </c>
    </row>
    <row r="146" customFormat="false" ht="19.5" hidden="true" customHeight="true" outlineLevel="1" collapsed="false">
      <c r="A146" s="408" t="n">
        <v>14</v>
      </c>
      <c r="B146" s="409" t="s">
        <v>638</v>
      </c>
      <c r="C146" s="410" t="n">
        <v>1970</v>
      </c>
      <c r="D146" s="411" t="n">
        <f aca="false">W146</f>
        <v>77</v>
      </c>
      <c r="E146" s="411" t="n">
        <v>1</v>
      </c>
      <c r="F146" s="411" t="n">
        <v>1</v>
      </c>
      <c r="G146" s="412" t="n">
        <v>2</v>
      </c>
      <c r="H146" s="413" t="n">
        <v>6</v>
      </c>
      <c r="I146" s="414" t="s">
        <v>217</v>
      </c>
      <c r="J146" s="415" t="s">
        <v>639</v>
      </c>
      <c r="K146" s="416" t="s">
        <v>597</v>
      </c>
      <c r="L146" s="23"/>
      <c r="M146" s="23"/>
      <c r="N146" s="441" t="n">
        <v>6</v>
      </c>
      <c r="O146" s="443" t="n">
        <v>90</v>
      </c>
      <c r="P146" s="444" t="n">
        <f aca="false">O146-W146</f>
        <v>13</v>
      </c>
      <c r="Q146" s="445" t="s">
        <v>640</v>
      </c>
      <c r="R146" s="446" t="n">
        <v>0</v>
      </c>
      <c r="S146" s="447" t="n">
        <v>0</v>
      </c>
      <c r="T146" s="446" t="n">
        <v>0</v>
      </c>
      <c r="U146" s="447" t="n">
        <v>0</v>
      </c>
      <c r="V146" s="446" t="n">
        <v>0.855555555555556</v>
      </c>
      <c r="W146" s="447" t="n">
        <v>77</v>
      </c>
      <c r="Y146" s="404" t="n">
        <f aca="false">D146*Y$132</f>
        <v>1064373.38327378</v>
      </c>
      <c r="Z146" s="404" t="n">
        <f aca="false">E146*Z$132</f>
        <v>21998.1183909711</v>
      </c>
      <c r="AA146" s="404" t="n">
        <f aca="false">F146*AA$132</f>
        <v>23243.3210014715</v>
      </c>
      <c r="AB146" s="404" t="n">
        <f aca="false">F146*3*AB$132</f>
        <v>10240.9565007724</v>
      </c>
      <c r="AC146" s="404" t="n">
        <f aca="false">G146*AC$132</f>
        <v>319329.639890032</v>
      </c>
      <c r="AD146" s="407" t="n">
        <f aca="false">H146*AD$132</f>
        <v>155901.822828965</v>
      </c>
      <c r="AE146" s="404" t="n">
        <f aca="false">AE$132</f>
        <v>7362.25902890939</v>
      </c>
      <c r="AF146" s="404" t="n">
        <f aca="false">SUM(Y146:AE146)</f>
        <v>1602449.5009149</v>
      </c>
    </row>
    <row r="147" customFormat="false" ht="19.5" hidden="true" customHeight="true" outlineLevel="1" collapsed="false">
      <c r="A147" s="408" t="n">
        <v>15</v>
      </c>
      <c r="B147" s="409" t="s">
        <v>641</v>
      </c>
      <c r="C147" s="410" t="n">
        <v>2013</v>
      </c>
      <c r="D147" s="411" t="n">
        <f aca="false">W147</f>
        <v>52</v>
      </c>
      <c r="E147" s="411" t="n">
        <v>1</v>
      </c>
      <c r="F147" s="411" t="n">
        <v>1</v>
      </c>
      <c r="G147" s="412" t="n">
        <v>1</v>
      </c>
      <c r="H147" s="413" t="n">
        <v>1</v>
      </c>
      <c r="I147" s="414" t="s">
        <v>642</v>
      </c>
      <c r="J147" s="415" t="s">
        <v>643</v>
      </c>
      <c r="K147" s="416" t="s">
        <v>597</v>
      </c>
      <c r="L147" s="23"/>
      <c r="M147" s="23"/>
      <c r="N147" s="441" t="n">
        <v>1</v>
      </c>
      <c r="O147" s="443" t="n">
        <v>54</v>
      </c>
      <c r="P147" s="444" t="n">
        <f aca="false">O147-W147</f>
        <v>2</v>
      </c>
      <c r="Q147" s="445" t="s">
        <v>644</v>
      </c>
      <c r="R147" s="446" t="n">
        <v>0</v>
      </c>
      <c r="S147" s="447" t="n">
        <v>0</v>
      </c>
      <c r="T147" s="446" t="n">
        <v>0</v>
      </c>
      <c r="U147" s="447" t="n">
        <v>0</v>
      </c>
      <c r="V147" s="446" t="n">
        <v>0.962962962962963</v>
      </c>
      <c r="W147" s="447" t="n">
        <v>52</v>
      </c>
      <c r="Y147" s="404" t="n">
        <f aca="false">D147*Y$132</f>
        <v>718797.609483594</v>
      </c>
      <c r="Z147" s="404" t="n">
        <f aca="false">E147*Z$132</f>
        <v>21998.1183909711</v>
      </c>
      <c r="AA147" s="404" t="n">
        <f aca="false">F147*AA$132</f>
        <v>23243.3210014715</v>
      </c>
      <c r="AB147" s="404" t="n">
        <f aca="false">F147*3*AB$132</f>
        <v>10240.9565007724</v>
      </c>
      <c r="AC147" s="404" t="n">
        <f aca="false">G147*AC$132</f>
        <v>159664.819945016</v>
      </c>
      <c r="AD147" s="407" t="n">
        <f aca="false">H147*AD$132</f>
        <v>25983.6371381609</v>
      </c>
      <c r="AE147" s="404" t="n">
        <f aca="false">AE$132</f>
        <v>7362.25902890939</v>
      </c>
      <c r="AF147" s="404" t="n">
        <f aca="false">SUM(Y147:AE147)</f>
        <v>967290.721488895</v>
      </c>
    </row>
    <row r="148" customFormat="false" ht="19.5" hidden="true" customHeight="true" outlineLevel="1" collapsed="false">
      <c r="A148" s="408" t="n">
        <v>16</v>
      </c>
      <c r="B148" s="409" t="s">
        <v>645</v>
      </c>
      <c r="C148" s="410" t="n">
        <v>1976</v>
      </c>
      <c r="D148" s="411" t="n">
        <f aca="false">W148</f>
        <v>53</v>
      </c>
      <c r="E148" s="411" t="n">
        <v>2</v>
      </c>
      <c r="F148" s="411" t="n">
        <v>1</v>
      </c>
      <c r="G148" s="412" t="n">
        <v>1</v>
      </c>
      <c r="H148" s="413" t="n">
        <v>1</v>
      </c>
      <c r="I148" s="414" t="s">
        <v>646</v>
      </c>
      <c r="J148" s="415" t="s">
        <v>647</v>
      </c>
      <c r="K148" s="416" t="s">
        <v>597</v>
      </c>
      <c r="L148" s="23"/>
      <c r="M148" s="23"/>
      <c r="N148" s="441" t="n">
        <v>1</v>
      </c>
      <c r="O148" s="443" t="n">
        <v>54</v>
      </c>
      <c r="P148" s="444" t="n">
        <f aca="false">O148-W148</f>
        <v>1</v>
      </c>
      <c r="Q148" s="445" t="s">
        <v>648</v>
      </c>
      <c r="R148" s="446" t="n">
        <v>0</v>
      </c>
      <c r="S148" s="447" t="n">
        <v>0</v>
      </c>
      <c r="T148" s="446" t="n">
        <v>0</v>
      </c>
      <c r="U148" s="447" t="n">
        <v>0</v>
      </c>
      <c r="V148" s="446" t="n">
        <v>0.981481481481482</v>
      </c>
      <c r="W148" s="447" t="n">
        <v>53</v>
      </c>
      <c r="Y148" s="404" t="n">
        <f aca="false">D148*Y$132</f>
        <v>732620.640435201</v>
      </c>
      <c r="Z148" s="404" t="n">
        <f aca="false">E148*Z$132</f>
        <v>43996.2367819421</v>
      </c>
      <c r="AA148" s="404" t="n">
        <f aca="false">F148*AA$132</f>
        <v>23243.3210014715</v>
      </c>
      <c r="AB148" s="404" t="n">
        <f aca="false">F148*3*AB$132</f>
        <v>10240.9565007724</v>
      </c>
      <c r="AC148" s="404" t="n">
        <f aca="false">G148*AC$132</f>
        <v>159664.819945016</v>
      </c>
      <c r="AD148" s="407" t="n">
        <f aca="false">H148*AD$132</f>
        <v>25983.6371381609</v>
      </c>
      <c r="AE148" s="404" t="n">
        <f aca="false">AE$132</f>
        <v>7362.25902890939</v>
      </c>
      <c r="AF148" s="404" t="n">
        <f aca="false">SUM(Y148:AE148)</f>
        <v>1003111.87083147</v>
      </c>
    </row>
    <row r="149" customFormat="false" ht="19.5" hidden="true" customHeight="true" outlineLevel="1" collapsed="false">
      <c r="A149" s="408" t="n">
        <v>17</v>
      </c>
      <c r="B149" s="409" t="s">
        <v>649</v>
      </c>
      <c r="C149" s="410" t="n">
        <v>1968</v>
      </c>
      <c r="D149" s="411" t="n">
        <f aca="false">W149</f>
        <v>70</v>
      </c>
      <c r="E149" s="411" t="n">
        <v>0</v>
      </c>
      <c r="F149" s="411" t="n">
        <v>1</v>
      </c>
      <c r="G149" s="412" t="n">
        <v>1</v>
      </c>
      <c r="H149" s="413" t="n">
        <v>4</v>
      </c>
      <c r="I149" s="414" t="s">
        <v>398</v>
      </c>
      <c r="J149" s="415" t="s">
        <v>650</v>
      </c>
      <c r="K149" s="416" t="s">
        <v>597</v>
      </c>
      <c r="L149" s="23"/>
      <c r="M149" s="23"/>
      <c r="N149" s="441" t="n">
        <v>4</v>
      </c>
      <c r="O149" s="443" t="n">
        <v>80</v>
      </c>
      <c r="P149" s="444" t="n">
        <f aca="false">O149-W149</f>
        <v>10</v>
      </c>
      <c r="Q149" s="445" t="s">
        <v>651</v>
      </c>
      <c r="R149" s="446" t="n">
        <v>0.05</v>
      </c>
      <c r="S149" s="447" t="n">
        <v>4</v>
      </c>
      <c r="T149" s="446" t="n">
        <v>0.6</v>
      </c>
      <c r="U149" s="447" t="n">
        <v>48</v>
      </c>
      <c r="V149" s="446" t="n">
        <v>0.875</v>
      </c>
      <c r="W149" s="447" t="n">
        <v>70</v>
      </c>
      <c r="Y149" s="404" t="n">
        <f aca="false">D149*Y$132</f>
        <v>967612.16661253</v>
      </c>
      <c r="Z149" s="404" t="n">
        <f aca="false">E149*Z$132</f>
        <v>0</v>
      </c>
      <c r="AA149" s="404" t="n">
        <f aca="false">F149*AA$132</f>
        <v>23243.3210014715</v>
      </c>
      <c r="AB149" s="404" t="n">
        <f aca="false">F149*3*AB$132</f>
        <v>10240.9565007724</v>
      </c>
      <c r="AC149" s="404" t="n">
        <f aca="false">G149*AC$132</f>
        <v>159664.819945016</v>
      </c>
      <c r="AD149" s="407" t="n">
        <f aca="false">H149*AD$132</f>
        <v>103934.548552644</v>
      </c>
      <c r="AE149" s="404" t="n">
        <f aca="false">AE$132</f>
        <v>7362.25902890939</v>
      </c>
      <c r="AF149" s="404" t="n">
        <f aca="false">SUM(Y149:AE149)</f>
        <v>1272058.07164134</v>
      </c>
    </row>
    <row r="150" customFormat="false" ht="19.5" hidden="true" customHeight="true" outlineLevel="1" collapsed="false">
      <c r="A150" s="408" t="n">
        <v>18</v>
      </c>
      <c r="B150" s="409" t="s">
        <v>652</v>
      </c>
      <c r="C150" s="410" t="n">
        <v>2014</v>
      </c>
      <c r="D150" s="411" t="n">
        <f aca="false">W150</f>
        <v>90</v>
      </c>
      <c r="E150" s="411" t="n">
        <v>4</v>
      </c>
      <c r="F150" s="411" t="n">
        <v>4</v>
      </c>
      <c r="G150" s="412" t="n">
        <v>2</v>
      </c>
      <c r="H150" s="413" t="n">
        <v>2</v>
      </c>
      <c r="I150" s="414" t="s">
        <v>388</v>
      </c>
      <c r="J150" s="415" t="s">
        <v>653</v>
      </c>
      <c r="K150" s="416" t="s">
        <v>597</v>
      </c>
      <c r="L150" s="23"/>
      <c r="M150" s="23"/>
      <c r="N150" s="441" t="n">
        <v>2</v>
      </c>
      <c r="O150" s="443" t="n">
        <v>99</v>
      </c>
      <c r="P150" s="444" t="n">
        <f aca="false">O150-W150</f>
        <v>9</v>
      </c>
      <c r="Q150" s="445" t="s">
        <v>654</v>
      </c>
      <c r="R150" s="446" t="n">
        <v>0</v>
      </c>
      <c r="S150" s="447" t="n">
        <v>0</v>
      </c>
      <c r="T150" s="446" t="n">
        <v>0</v>
      </c>
      <c r="U150" s="447" t="n">
        <v>0</v>
      </c>
      <c r="V150" s="446" t="n">
        <v>0.909090909090909</v>
      </c>
      <c r="W150" s="447" t="n">
        <v>90</v>
      </c>
      <c r="Y150" s="404" t="n">
        <f aca="false">D150*Y$132</f>
        <v>1244072.78564468</v>
      </c>
      <c r="Z150" s="404" t="n">
        <f aca="false">E150*Z$132</f>
        <v>87992.4735638842</v>
      </c>
      <c r="AA150" s="404" t="n">
        <f aca="false">F150*AA$132</f>
        <v>92973.2840058859</v>
      </c>
      <c r="AB150" s="404" t="n">
        <f aca="false">F150*3*AB$132</f>
        <v>40963.8260030897</v>
      </c>
      <c r="AC150" s="404" t="n">
        <f aca="false">G150*AC$132</f>
        <v>319329.639890032</v>
      </c>
      <c r="AD150" s="407" t="n">
        <f aca="false">H150*AD$132</f>
        <v>51967.2742763218</v>
      </c>
      <c r="AE150" s="404" t="n">
        <f aca="false">AE$132</f>
        <v>7362.25902890939</v>
      </c>
      <c r="AF150" s="404" t="n">
        <f aca="false">SUM(Y150:AE150)</f>
        <v>1844661.5424128</v>
      </c>
    </row>
    <row r="151" customFormat="false" ht="19.5" hidden="true" customHeight="true" outlineLevel="1" collapsed="false">
      <c r="A151" s="408" t="n">
        <v>19</v>
      </c>
      <c r="B151" s="409" t="s">
        <v>655</v>
      </c>
      <c r="C151" s="410" t="n">
        <v>1982</v>
      </c>
      <c r="D151" s="411" t="n">
        <f aca="false">W151</f>
        <v>97</v>
      </c>
      <c r="E151" s="411" t="n">
        <v>0</v>
      </c>
      <c r="F151" s="411" t="n">
        <v>2</v>
      </c>
      <c r="G151" s="412" t="n">
        <v>2</v>
      </c>
      <c r="H151" s="413" t="n">
        <v>3</v>
      </c>
      <c r="I151" s="414" t="s">
        <v>656</v>
      </c>
      <c r="J151" s="415" t="s">
        <v>657</v>
      </c>
      <c r="K151" s="416" t="s">
        <v>597</v>
      </c>
      <c r="L151" s="23"/>
      <c r="M151" s="23"/>
      <c r="N151" s="441" t="n">
        <v>3</v>
      </c>
      <c r="O151" s="443" t="n">
        <v>101</v>
      </c>
      <c r="P151" s="444" t="n">
        <f aca="false">O151-W151</f>
        <v>4</v>
      </c>
      <c r="Q151" s="445" t="s">
        <v>658</v>
      </c>
      <c r="R151" s="446" t="n">
        <v>0.209090909090909</v>
      </c>
      <c r="S151" s="447" t="n">
        <v>23</v>
      </c>
      <c r="T151" s="446" t="n">
        <v>0.509090909090909</v>
      </c>
      <c r="U151" s="447" t="n">
        <v>56</v>
      </c>
      <c r="V151" s="446" t="n">
        <v>0.881818181818182</v>
      </c>
      <c r="W151" s="447" t="n">
        <v>97</v>
      </c>
      <c r="Y151" s="404" t="n">
        <f aca="false">D151*Y$132</f>
        <v>1340834.00230593</v>
      </c>
      <c r="Z151" s="404" t="n">
        <f aca="false">E151*Z$132</f>
        <v>0</v>
      </c>
      <c r="AA151" s="404" t="n">
        <f aca="false">F151*AA$132</f>
        <v>46486.642002943</v>
      </c>
      <c r="AB151" s="404" t="n">
        <f aca="false">F151*3*AB$132</f>
        <v>20481.9130015449</v>
      </c>
      <c r="AC151" s="404" t="n">
        <f aca="false">G151*AC$132</f>
        <v>319329.639890032</v>
      </c>
      <c r="AD151" s="407" t="n">
        <f aca="false">H151*AD$132</f>
        <v>77950.9114144827</v>
      </c>
      <c r="AE151" s="404" t="n">
        <f aca="false">AE$132</f>
        <v>7362.25902890939</v>
      </c>
      <c r="AF151" s="404" t="n">
        <f aca="false">SUM(Y151:AE151)</f>
        <v>1812445.36764384</v>
      </c>
    </row>
    <row r="152" customFormat="false" ht="19.5" hidden="true" customHeight="true" outlineLevel="1" collapsed="false">
      <c r="A152" s="408" t="n">
        <v>20</v>
      </c>
      <c r="B152" s="409" t="s">
        <v>659</v>
      </c>
      <c r="C152" s="410" t="n">
        <v>1988</v>
      </c>
      <c r="D152" s="411" t="n">
        <f aca="false">W152</f>
        <v>73</v>
      </c>
      <c r="E152" s="411" t="n">
        <v>0</v>
      </c>
      <c r="F152" s="411" t="n">
        <v>2</v>
      </c>
      <c r="G152" s="412" t="n">
        <v>1</v>
      </c>
      <c r="H152" s="413" t="n">
        <v>1</v>
      </c>
      <c r="I152" s="414" t="s">
        <v>368</v>
      </c>
      <c r="J152" s="415" t="s">
        <v>660</v>
      </c>
      <c r="K152" s="416" t="s">
        <v>597</v>
      </c>
      <c r="L152" s="23"/>
      <c r="M152" s="23"/>
      <c r="N152" s="441" t="n">
        <v>1</v>
      </c>
      <c r="O152" s="443" t="n">
        <v>81</v>
      </c>
      <c r="P152" s="444" t="n">
        <f aca="false">O152-W152</f>
        <v>8</v>
      </c>
      <c r="Q152" s="445" t="s">
        <v>661</v>
      </c>
      <c r="R152" s="446" t="n">
        <v>0.120481927710843</v>
      </c>
      <c r="S152" s="447" t="n">
        <v>10</v>
      </c>
      <c r="T152" s="446" t="n">
        <v>0.240963855421687</v>
      </c>
      <c r="U152" s="447" t="n">
        <v>20</v>
      </c>
      <c r="V152" s="446" t="n">
        <v>0.879518072289157</v>
      </c>
      <c r="W152" s="447" t="n">
        <v>73</v>
      </c>
      <c r="Y152" s="404" t="n">
        <f aca="false">D152*Y$132</f>
        <v>1009081.25946735</v>
      </c>
      <c r="Z152" s="404" t="n">
        <f aca="false">E152*Z$132</f>
        <v>0</v>
      </c>
      <c r="AA152" s="404" t="n">
        <f aca="false">F152*AA$132</f>
        <v>46486.642002943</v>
      </c>
      <c r="AB152" s="404" t="n">
        <f aca="false">F152*3*AB$132</f>
        <v>20481.9130015449</v>
      </c>
      <c r="AC152" s="404" t="n">
        <f aca="false">G152*AC$132</f>
        <v>159664.819945016</v>
      </c>
      <c r="AD152" s="407" t="n">
        <f aca="false">H152*AD$132</f>
        <v>25983.6371381609</v>
      </c>
      <c r="AE152" s="404" t="n">
        <f aca="false">AE$132</f>
        <v>7362.25902890939</v>
      </c>
      <c r="AF152" s="404" t="n">
        <f aca="false">SUM(Y152:AE152)</f>
        <v>1269060.53058392</v>
      </c>
    </row>
    <row r="153" customFormat="false" ht="19.5" hidden="true" customHeight="true" outlineLevel="1" collapsed="false">
      <c r="A153" s="408" t="n">
        <v>21</v>
      </c>
      <c r="B153" s="409" t="s">
        <v>662</v>
      </c>
      <c r="C153" s="410" t="n">
        <v>1973</v>
      </c>
      <c r="D153" s="411" t="n">
        <f aca="false">W153</f>
        <v>51</v>
      </c>
      <c r="E153" s="411" t="n">
        <v>0</v>
      </c>
      <c r="F153" s="411" t="n">
        <v>1</v>
      </c>
      <c r="G153" s="412" t="n">
        <v>1</v>
      </c>
      <c r="H153" s="413" t="n">
        <v>4</v>
      </c>
      <c r="I153" s="414" t="s">
        <v>663</v>
      </c>
      <c r="J153" s="415" t="s">
        <v>664</v>
      </c>
      <c r="K153" s="416" t="s">
        <v>597</v>
      </c>
      <c r="L153" s="23"/>
      <c r="M153" s="23"/>
      <c r="N153" s="441" t="n">
        <v>4</v>
      </c>
      <c r="O153" s="443" t="n">
        <v>60</v>
      </c>
      <c r="P153" s="444" t="n">
        <f aca="false">O153-W153</f>
        <v>9</v>
      </c>
      <c r="Q153" s="445" t="s">
        <v>665</v>
      </c>
      <c r="R153" s="446" t="n">
        <v>0.0666666666666667</v>
      </c>
      <c r="S153" s="447" t="n">
        <v>4</v>
      </c>
      <c r="T153" s="446" t="n">
        <v>0.1</v>
      </c>
      <c r="U153" s="447" t="n">
        <v>6</v>
      </c>
      <c r="V153" s="446" t="n">
        <v>0.85</v>
      </c>
      <c r="W153" s="447" t="n">
        <v>51</v>
      </c>
      <c r="Y153" s="404" t="n">
        <f aca="false">D153*Y$132</f>
        <v>704974.578531986</v>
      </c>
      <c r="Z153" s="404" t="n">
        <f aca="false">E153*Z$132</f>
        <v>0</v>
      </c>
      <c r="AA153" s="404" t="n">
        <f aca="false">F153*AA$132</f>
        <v>23243.3210014715</v>
      </c>
      <c r="AB153" s="404" t="n">
        <f aca="false">F153*3*AB$132</f>
        <v>10240.9565007724</v>
      </c>
      <c r="AC153" s="404" t="n">
        <f aca="false">G153*AC$132</f>
        <v>159664.819945016</v>
      </c>
      <c r="AD153" s="407" t="n">
        <f aca="false">H153*AD$132</f>
        <v>103934.548552644</v>
      </c>
      <c r="AE153" s="404" t="n">
        <f aca="false">AE$132</f>
        <v>7362.25902890939</v>
      </c>
      <c r="AF153" s="404" t="n">
        <f aca="false">SUM(Y153:AE153)</f>
        <v>1009420.4835608</v>
      </c>
    </row>
    <row r="154" customFormat="false" ht="19.5" hidden="true" customHeight="true" outlineLevel="1" collapsed="false">
      <c r="A154" s="408" t="n">
        <v>22</v>
      </c>
      <c r="B154" s="409" t="s">
        <v>666</v>
      </c>
      <c r="C154" s="410" t="n">
        <v>1970</v>
      </c>
      <c r="D154" s="411" t="n">
        <f aca="false">W154</f>
        <v>51</v>
      </c>
      <c r="E154" s="411" t="n">
        <v>0</v>
      </c>
      <c r="F154" s="411" t="n">
        <v>1</v>
      </c>
      <c r="G154" s="412" t="n">
        <v>1</v>
      </c>
      <c r="H154" s="413" t="n">
        <v>4</v>
      </c>
      <c r="I154" s="414" t="s">
        <v>667</v>
      </c>
      <c r="J154" s="415" t="s">
        <v>668</v>
      </c>
      <c r="K154" s="416" t="s">
        <v>597</v>
      </c>
      <c r="L154" s="23"/>
      <c r="M154" s="23"/>
      <c r="N154" s="441" t="n">
        <v>4</v>
      </c>
      <c r="O154" s="443" t="n">
        <v>60</v>
      </c>
      <c r="P154" s="444" t="n">
        <f aca="false">O154-W154</f>
        <v>9</v>
      </c>
      <c r="Q154" s="445" t="s">
        <v>669</v>
      </c>
      <c r="R154" s="446" t="n">
        <v>0.0333333333333333</v>
      </c>
      <c r="S154" s="447" t="n">
        <v>2</v>
      </c>
      <c r="T154" s="446" t="n">
        <v>0.0666666666666667</v>
      </c>
      <c r="U154" s="447" t="n">
        <v>4</v>
      </c>
      <c r="V154" s="446" t="n">
        <v>0.85</v>
      </c>
      <c r="W154" s="447" t="n">
        <v>51</v>
      </c>
      <c r="Y154" s="404" t="n">
        <f aca="false">D154*Y$132</f>
        <v>704974.578531986</v>
      </c>
      <c r="Z154" s="404" t="n">
        <f aca="false">E154*Z$132</f>
        <v>0</v>
      </c>
      <c r="AA154" s="404" t="n">
        <f aca="false">F154*AA$132</f>
        <v>23243.3210014715</v>
      </c>
      <c r="AB154" s="404" t="n">
        <f aca="false">F154*3*AB$132</f>
        <v>10240.9565007724</v>
      </c>
      <c r="AC154" s="404" t="n">
        <f aca="false">G154*AC$132</f>
        <v>159664.819945016</v>
      </c>
      <c r="AD154" s="407" t="n">
        <f aca="false">H154*AD$132</f>
        <v>103934.548552644</v>
      </c>
      <c r="AE154" s="404" t="n">
        <f aca="false">AE$132</f>
        <v>7362.25902890939</v>
      </c>
      <c r="AF154" s="404" t="n">
        <f aca="false">SUM(Y154:AE154)</f>
        <v>1009420.4835608</v>
      </c>
    </row>
    <row r="155" customFormat="false" ht="19.5" hidden="true" customHeight="true" outlineLevel="1" collapsed="false">
      <c r="A155" s="408" t="n">
        <v>23</v>
      </c>
      <c r="B155" s="409" t="s">
        <v>670</v>
      </c>
      <c r="C155" s="410" t="n">
        <v>1971</v>
      </c>
      <c r="D155" s="411" t="n">
        <f aca="false">W155</f>
        <v>54</v>
      </c>
      <c r="E155" s="411" t="n">
        <v>0</v>
      </c>
      <c r="F155" s="411" t="n">
        <v>1</v>
      </c>
      <c r="G155" s="412" t="n">
        <v>1</v>
      </c>
      <c r="H155" s="413" t="n">
        <v>4</v>
      </c>
      <c r="I155" s="414" t="s">
        <v>671</v>
      </c>
      <c r="J155" s="415" t="s">
        <v>672</v>
      </c>
      <c r="K155" s="416" t="s">
        <v>597</v>
      </c>
      <c r="L155" s="23"/>
      <c r="M155" s="23"/>
      <c r="N155" s="441" t="n">
        <v>4</v>
      </c>
      <c r="O155" s="443" t="n">
        <v>60</v>
      </c>
      <c r="P155" s="444" t="n">
        <f aca="false">O155-W155</f>
        <v>6</v>
      </c>
      <c r="Q155" s="445" t="s">
        <v>673</v>
      </c>
      <c r="R155" s="446" t="n">
        <v>0.0166666666666667</v>
      </c>
      <c r="S155" s="447" t="n">
        <v>1</v>
      </c>
      <c r="T155" s="446" t="n">
        <v>0.1</v>
      </c>
      <c r="U155" s="447" t="n">
        <v>6</v>
      </c>
      <c r="V155" s="446" t="n">
        <v>0.9</v>
      </c>
      <c r="W155" s="447" t="n">
        <v>54</v>
      </c>
      <c r="Y155" s="404" t="n">
        <f aca="false">D155*Y$132</f>
        <v>746443.671386809</v>
      </c>
      <c r="Z155" s="404" t="n">
        <f aca="false">E155*Z$132</f>
        <v>0</v>
      </c>
      <c r="AA155" s="404" t="n">
        <f aca="false">F155*AA$132</f>
        <v>23243.3210014715</v>
      </c>
      <c r="AB155" s="404" t="n">
        <f aca="false">F155*3*AB$132</f>
        <v>10240.9565007724</v>
      </c>
      <c r="AC155" s="404" t="n">
        <f aca="false">G155*AC$132</f>
        <v>159664.819945016</v>
      </c>
      <c r="AD155" s="407" t="n">
        <f aca="false">H155*AD$132</f>
        <v>103934.548552644</v>
      </c>
      <c r="AE155" s="404" t="n">
        <f aca="false">AE$132</f>
        <v>7362.25902890939</v>
      </c>
      <c r="AF155" s="404" t="n">
        <f aca="false">SUM(Y155:AE155)</f>
        <v>1050889.57641562</v>
      </c>
    </row>
    <row r="156" customFormat="false" ht="19.5" hidden="true" customHeight="true" outlineLevel="1" collapsed="false">
      <c r="A156" s="408" t="n">
        <v>24</v>
      </c>
      <c r="B156" s="409" t="s">
        <v>674</v>
      </c>
      <c r="C156" s="410" t="n">
        <v>1985</v>
      </c>
      <c r="D156" s="411" t="n">
        <f aca="false">W156</f>
        <v>64</v>
      </c>
      <c r="E156" s="411" t="n">
        <v>2</v>
      </c>
      <c r="F156" s="411" t="n">
        <v>1</v>
      </c>
      <c r="G156" s="412" t="n">
        <v>1</v>
      </c>
      <c r="H156" s="413" t="n">
        <v>2</v>
      </c>
      <c r="I156" s="414" t="s">
        <v>220</v>
      </c>
      <c r="J156" s="415" t="s">
        <v>675</v>
      </c>
      <c r="K156" s="416" t="s">
        <v>597</v>
      </c>
      <c r="L156" s="23"/>
      <c r="M156" s="23"/>
      <c r="N156" s="441" t="n">
        <v>2</v>
      </c>
      <c r="O156" s="443" t="n">
        <v>72</v>
      </c>
      <c r="P156" s="444" t="n">
        <f aca="false">O156-W156</f>
        <v>8</v>
      </c>
      <c r="Q156" s="445" t="s">
        <v>676</v>
      </c>
      <c r="R156" s="446" t="n">
        <v>0.0555555555555556</v>
      </c>
      <c r="S156" s="447" t="n">
        <v>4</v>
      </c>
      <c r="T156" s="446" t="n">
        <v>0.472222222222222</v>
      </c>
      <c r="U156" s="447" t="n">
        <v>34</v>
      </c>
      <c r="V156" s="446" t="n">
        <v>0.888888888888889</v>
      </c>
      <c r="W156" s="447" t="n">
        <v>64</v>
      </c>
      <c r="Y156" s="404" t="n">
        <f aca="false">D156*Y$132</f>
        <v>884673.980902884</v>
      </c>
      <c r="Z156" s="404" t="n">
        <f aca="false">E156*Z$132</f>
        <v>43996.2367819421</v>
      </c>
      <c r="AA156" s="404" t="n">
        <f aca="false">F156*AA$132</f>
        <v>23243.3210014715</v>
      </c>
      <c r="AB156" s="404" t="n">
        <f aca="false">F156*3*AB$132</f>
        <v>10240.9565007724</v>
      </c>
      <c r="AC156" s="404" t="n">
        <f aca="false">G156*AC$132</f>
        <v>159664.819945016</v>
      </c>
      <c r="AD156" s="407" t="n">
        <f aca="false">H156*AD$132</f>
        <v>51967.2742763218</v>
      </c>
      <c r="AE156" s="404" t="n">
        <f aca="false">AE$132</f>
        <v>7362.25902890939</v>
      </c>
      <c r="AF156" s="404" t="n">
        <f aca="false">SUM(Y156:AE156)</f>
        <v>1181148.84843732</v>
      </c>
    </row>
    <row r="157" customFormat="false" ht="19.5" hidden="true" customHeight="true" outlineLevel="1" collapsed="false">
      <c r="A157" s="408" t="n">
        <v>25</v>
      </c>
      <c r="B157" s="409" t="s">
        <v>677</v>
      </c>
      <c r="C157" s="410" t="n">
        <v>1987</v>
      </c>
      <c r="D157" s="411" t="n">
        <f aca="false">W157</f>
        <v>123</v>
      </c>
      <c r="E157" s="411" t="n">
        <v>0</v>
      </c>
      <c r="F157" s="411" t="n">
        <v>2</v>
      </c>
      <c r="G157" s="412" t="n">
        <v>2</v>
      </c>
      <c r="H157" s="413" t="n">
        <v>4</v>
      </c>
      <c r="I157" s="414" t="s">
        <v>678</v>
      </c>
      <c r="J157" s="415" t="s">
        <v>679</v>
      </c>
      <c r="K157" s="416" t="s">
        <v>597</v>
      </c>
      <c r="L157" s="23"/>
      <c r="M157" s="23"/>
      <c r="N157" s="441" t="n">
        <v>4</v>
      </c>
      <c r="O157" s="443" t="n">
        <v>142</v>
      </c>
      <c r="P157" s="444" t="n">
        <f aca="false">O157-W157</f>
        <v>19</v>
      </c>
      <c r="Q157" s="445" t="s">
        <v>680</v>
      </c>
      <c r="R157" s="446" t="n">
        <v>0.0704225352112676</v>
      </c>
      <c r="S157" s="447" t="n">
        <v>10</v>
      </c>
      <c r="T157" s="446" t="n">
        <v>0.126760563380282</v>
      </c>
      <c r="U157" s="447" t="n">
        <v>18</v>
      </c>
      <c r="V157" s="446" t="n">
        <v>0.866197183098592</v>
      </c>
      <c r="W157" s="447" t="n">
        <v>123</v>
      </c>
      <c r="Y157" s="404" t="n">
        <f aca="false">D157*Y$132</f>
        <v>1700232.80704773</v>
      </c>
      <c r="Z157" s="404" t="n">
        <f aca="false">E157*Z$132</f>
        <v>0</v>
      </c>
      <c r="AA157" s="404" t="n">
        <f aca="false">F157*AA$132</f>
        <v>46486.642002943</v>
      </c>
      <c r="AB157" s="404" t="n">
        <f aca="false">F157*3*AB$132</f>
        <v>20481.9130015449</v>
      </c>
      <c r="AC157" s="404" t="n">
        <f aca="false">G157*AC$132</f>
        <v>319329.639890032</v>
      </c>
      <c r="AD157" s="407" t="n">
        <f aca="false">H157*AD$132</f>
        <v>103934.548552644</v>
      </c>
      <c r="AE157" s="404" t="n">
        <f aca="false">AE$132</f>
        <v>7362.25902890939</v>
      </c>
      <c r="AF157" s="404" t="n">
        <f aca="false">SUM(Y157:AE157)</f>
        <v>2197827.8095238</v>
      </c>
    </row>
    <row r="158" customFormat="false" ht="19.5" hidden="true" customHeight="true" outlineLevel="1" collapsed="false">
      <c r="A158" s="408" t="n">
        <v>26</v>
      </c>
      <c r="B158" s="409" t="s">
        <v>681</v>
      </c>
      <c r="C158" s="410" t="n">
        <v>1974</v>
      </c>
      <c r="D158" s="411" t="n">
        <f aca="false">W158</f>
        <v>51</v>
      </c>
      <c r="E158" s="411" t="n">
        <v>1</v>
      </c>
      <c r="F158" s="411" t="n">
        <v>0</v>
      </c>
      <c r="G158" s="412" t="n">
        <v>1</v>
      </c>
      <c r="H158" s="413" t="n">
        <v>4</v>
      </c>
      <c r="I158" s="414" t="s">
        <v>309</v>
      </c>
      <c r="J158" s="415" t="s">
        <v>682</v>
      </c>
      <c r="K158" s="416" t="s">
        <v>597</v>
      </c>
      <c r="L158" s="416" t="s">
        <v>555</v>
      </c>
      <c r="M158" s="23"/>
      <c r="N158" s="441" t="n">
        <v>4</v>
      </c>
      <c r="O158" s="443" t="n">
        <v>58</v>
      </c>
      <c r="P158" s="444" t="n">
        <f aca="false">O158-W158</f>
        <v>7</v>
      </c>
      <c r="Q158" s="445" t="s">
        <v>683</v>
      </c>
      <c r="R158" s="446" t="n">
        <v>0.847457627118644</v>
      </c>
      <c r="S158" s="447" t="n">
        <v>50</v>
      </c>
      <c r="T158" s="446" t="n">
        <v>0.847457627118644</v>
      </c>
      <c r="U158" s="447" t="n">
        <v>50</v>
      </c>
      <c r="V158" s="446" t="n">
        <v>0.864406779661017</v>
      </c>
      <c r="W158" s="447" t="n">
        <v>51</v>
      </c>
      <c r="Y158" s="404" t="n">
        <f aca="false">D158*Y$42</f>
        <v>652039.386867</v>
      </c>
      <c r="Z158" s="404" t="n">
        <f aca="false">E158*Z$42</f>
        <v>20346.321789</v>
      </c>
      <c r="AA158" s="404" t="n">
        <f aca="false">F158*AA$42</f>
        <v>0</v>
      </c>
      <c r="AB158" s="404" t="n">
        <f aca="false">F158*3*AB$42</f>
        <v>0</v>
      </c>
      <c r="AC158" s="404" t="n">
        <f aca="false">G158*AC$42</f>
        <v>147675.89424</v>
      </c>
      <c r="AD158" s="407" t="n">
        <f aca="false">H158*AD$42</f>
        <v>96130.3022496</v>
      </c>
      <c r="AE158" s="404" t="n">
        <f aca="false">AE$42</f>
        <v>6809.441091</v>
      </c>
      <c r="AF158" s="404" t="n">
        <f aca="false">SUM(Y158:AE158)</f>
        <v>923001.3462366</v>
      </c>
    </row>
    <row r="159" customFormat="false" ht="19.5" hidden="true" customHeight="true" outlineLevel="1" collapsed="false">
      <c r="A159" s="408" t="n">
        <v>27</v>
      </c>
      <c r="B159" s="409" t="s">
        <v>684</v>
      </c>
      <c r="C159" s="410" t="n">
        <v>1968</v>
      </c>
      <c r="D159" s="411" t="n">
        <f aca="false">W159</f>
        <v>78</v>
      </c>
      <c r="E159" s="411" t="n">
        <v>1</v>
      </c>
      <c r="F159" s="411" t="n">
        <v>1</v>
      </c>
      <c r="G159" s="412" t="n">
        <v>2</v>
      </c>
      <c r="H159" s="413" t="n">
        <v>6</v>
      </c>
      <c r="I159" s="414" t="s">
        <v>405</v>
      </c>
      <c r="J159" s="415" t="s">
        <v>685</v>
      </c>
      <c r="K159" s="416" t="s">
        <v>597</v>
      </c>
      <c r="L159" s="416" t="s">
        <v>555</v>
      </c>
      <c r="M159" s="23"/>
      <c r="N159" s="441" t="n">
        <v>6</v>
      </c>
      <c r="O159" s="443" t="n">
        <v>90</v>
      </c>
      <c r="P159" s="444" t="n">
        <f aca="false">O159-W159</f>
        <v>12</v>
      </c>
      <c r="Q159" s="445" t="s">
        <v>686</v>
      </c>
      <c r="R159" s="446" t="n">
        <v>0.747252747252747</v>
      </c>
      <c r="S159" s="447" t="n">
        <v>68</v>
      </c>
      <c r="T159" s="446" t="n">
        <v>0.78021978021978</v>
      </c>
      <c r="U159" s="447" t="n">
        <v>71</v>
      </c>
      <c r="V159" s="446" t="n">
        <v>0.857142857142857</v>
      </c>
      <c r="W159" s="447" t="n">
        <v>78</v>
      </c>
      <c r="Y159" s="404" t="n">
        <f aca="false">D159*Y$42</f>
        <v>997236.709326</v>
      </c>
      <c r="Z159" s="404" t="n">
        <f aca="false">E159*Z$42</f>
        <v>20346.321789</v>
      </c>
      <c r="AA159" s="404" t="n">
        <f aca="false">F159*AA$42</f>
        <v>21498.024519</v>
      </c>
      <c r="AB159" s="404" t="n">
        <f aca="false">F159*3*AB$42</f>
        <v>9471.98268</v>
      </c>
      <c r="AC159" s="404" t="n">
        <f aca="false">G159*AC$42</f>
        <v>295351.78848</v>
      </c>
      <c r="AD159" s="407" t="n">
        <f aca="false">H159*AD$42</f>
        <v>144195.4533744</v>
      </c>
      <c r="AE159" s="404" t="n">
        <f aca="false">AE$42</f>
        <v>6809.441091</v>
      </c>
      <c r="AF159" s="404" t="n">
        <f aca="false">SUM(Y159:AE159)</f>
        <v>1494909.7212594</v>
      </c>
    </row>
    <row r="160" customFormat="false" ht="19.5" hidden="true" customHeight="true" outlineLevel="1" collapsed="false">
      <c r="A160" s="408" t="n">
        <v>28</v>
      </c>
      <c r="B160" s="409" t="s">
        <v>687</v>
      </c>
      <c r="C160" s="410" t="n">
        <v>1966</v>
      </c>
      <c r="D160" s="411" t="n">
        <f aca="false">W160</f>
        <v>70</v>
      </c>
      <c r="E160" s="411" t="n">
        <v>0</v>
      </c>
      <c r="F160" s="411" t="n">
        <v>1</v>
      </c>
      <c r="G160" s="412" t="n">
        <v>1</v>
      </c>
      <c r="H160" s="413" t="n">
        <v>4</v>
      </c>
      <c r="I160" s="414" t="s">
        <v>405</v>
      </c>
      <c r="J160" s="415" t="s">
        <v>688</v>
      </c>
      <c r="K160" s="416" t="s">
        <v>597</v>
      </c>
      <c r="L160" s="416" t="s">
        <v>555</v>
      </c>
      <c r="M160" s="23"/>
      <c r="N160" s="441" t="n">
        <v>4</v>
      </c>
      <c r="O160" s="443" t="n">
        <v>80</v>
      </c>
      <c r="P160" s="444" t="n">
        <f aca="false">O160-W160</f>
        <v>10</v>
      </c>
      <c r="Q160" s="445" t="s">
        <v>689</v>
      </c>
      <c r="R160" s="446" t="n">
        <v>0.666666666666667</v>
      </c>
      <c r="S160" s="447" t="n">
        <v>54</v>
      </c>
      <c r="T160" s="446" t="n">
        <v>0.839506172839506</v>
      </c>
      <c r="U160" s="447" t="n">
        <v>68</v>
      </c>
      <c r="V160" s="446" t="n">
        <v>0.864197530864198</v>
      </c>
      <c r="W160" s="447" t="n">
        <v>70</v>
      </c>
      <c r="Y160" s="404" t="n">
        <f aca="false">D160*Y$42</f>
        <v>894956.02119</v>
      </c>
      <c r="Z160" s="404" t="n">
        <f aca="false">E160*Z$42</f>
        <v>0</v>
      </c>
      <c r="AA160" s="404" t="n">
        <f aca="false">F160*AA$42</f>
        <v>21498.024519</v>
      </c>
      <c r="AB160" s="404" t="n">
        <f aca="false">F160*3*AB$42</f>
        <v>9471.98268</v>
      </c>
      <c r="AC160" s="404" t="n">
        <f aca="false">G160*AC$42</f>
        <v>147675.89424</v>
      </c>
      <c r="AD160" s="407" t="n">
        <f aca="false">H160*AD$42</f>
        <v>96130.3022496</v>
      </c>
      <c r="AE160" s="404" t="n">
        <f aca="false">AE$42</f>
        <v>6809.441091</v>
      </c>
      <c r="AF160" s="404" t="n">
        <f aca="false">SUM(Y160:AE160)</f>
        <v>1176541.6659696</v>
      </c>
    </row>
    <row r="161" customFormat="false" ht="19.5" hidden="true" customHeight="true" outlineLevel="1" collapsed="false">
      <c r="A161" s="408" t="n">
        <v>29</v>
      </c>
      <c r="B161" s="409" t="s">
        <v>690</v>
      </c>
      <c r="C161" s="410" t="n">
        <v>1969</v>
      </c>
      <c r="D161" s="411" t="n">
        <f aca="false">W161</f>
        <v>101</v>
      </c>
      <c r="E161" s="411" t="n">
        <v>0</v>
      </c>
      <c r="F161" s="411" t="n">
        <v>1</v>
      </c>
      <c r="G161" s="412" t="n">
        <v>2</v>
      </c>
      <c r="H161" s="413" t="n">
        <v>8</v>
      </c>
      <c r="I161" s="414" t="s">
        <v>405</v>
      </c>
      <c r="J161" s="415" t="s">
        <v>691</v>
      </c>
      <c r="K161" s="416" t="s">
        <v>597</v>
      </c>
      <c r="L161" s="416" t="s">
        <v>555</v>
      </c>
      <c r="M161" s="23"/>
      <c r="N161" s="441" t="n">
        <v>8</v>
      </c>
      <c r="O161" s="443" t="n">
        <v>119</v>
      </c>
      <c r="P161" s="444" t="n">
        <f aca="false">O161-W161</f>
        <v>18</v>
      </c>
      <c r="Q161" s="445" t="s">
        <v>692</v>
      </c>
      <c r="R161" s="446" t="n">
        <v>0.754237288135593</v>
      </c>
      <c r="S161" s="447" t="n">
        <v>89</v>
      </c>
      <c r="T161" s="446" t="n">
        <v>0.788135593220339</v>
      </c>
      <c r="U161" s="447" t="n">
        <v>93</v>
      </c>
      <c r="V161" s="446" t="n">
        <v>0.855932203389831</v>
      </c>
      <c r="W161" s="447" t="n">
        <v>101</v>
      </c>
      <c r="Y161" s="404" t="n">
        <f aca="false">D161*Y$42</f>
        <v>1291293.687717</v>
      </c>
      <c r="Z161" s="404" t="n">
        <f aca="false">E161*Z$42</f>
        <v>0</v>
      </c>
      <c r="AA161" s="404" t="n">
        <f aca="false">F161*AA$42</f>
        <v>21498.024519</v>
      </c>
      <c r="AB161" s="404" t="n">
        <f aca="false">F161*3*AB$42</f>
        <v>9471.98268</v>
      </c>
      <c r="AC161" s="404" t="n">
        <f aca="false">G161*AC$42</f>
        <v>295351.78848</v>
      </c>
      <c r="AD161" s="407" t="n">
        <f aca="false">H161*AD$42</f>
        <v>192260.6044992</v>
      </c>
      <c r="AE161" s="404" t="n">
        <f aca="false">AE$42</f>
        <v>6809.441091</v>
      </c>
      <c r="AF161" s="404" t="n">
        <f aca="false">SUM(Y161:AE161)</f>
        <v>1816685.5289862</v>
      </c>
    </row>
    <row r="162" customFormat="false" ht="19.5" hidden="true" customHeight="true" outlineLevel="1" collapsed="false">
      <c r="A162" s="408" t="n">
        <v>30</v>
      </c>
      <c r="B162" s="409" t="s">
        <v>693</v>
      </c>
      <c r="C162" s="410" t="n">
        <v>1988</v>
      </c>
      <c r="D162" s="411" t="n">
        <f aca="false">W162</f>
        <v>64</v>
      </c>
      <c r="E162" s="411" t="n">
        <v>1</v>
      </c>
      <c r="F162" s="411" t="n">
        <v>1</v>
      </c>
      <c r="G162" s="412" t="n">
        <v>1</v>
      </c>
      <c r="H162" s="413" t="n">
        <v>2</v>
      </c>
      <c r="I162" s="414" t="s">
        <v>405</v>
      </c>
      <c r="J162" s="415" t="s">
        <v>694</v>
      </c>
      <c r="K162" s="416" t="s">
        <v>597</v>
      </c>
      <c r="L162" s="416" t="s">
        <v>555</v>
      </c>
      <c r="M162" s="23"/>
      <c r="N162" s="441" t="n">
        <v>2</v>
      </c>
      <c r="O162" s="443" t="n">
        <v>72</v>
      </c>
      <c r="P162" s="444" t="n">
        <f aca="false">O162-W162</f>
        <v>8</v>
      </c>
      <c r="Q162" s="445" t="s">
        <v>695</v>
      </c>
      <c r="R162" s="446" t="n">
        <v>0.805555555555556</v>
      </c>
      <c r="S162" s="447" t="n">
        <v>58</v>
      </c>
      <c r="T162" s="446" t="n">
        <v>0.833333333333333</v>
      </c>
      <c r="U162" s="447" t="n">
        <v>60</v>
      </c>
      <c r="V162" s="446" t="n">
        <v>0.888888888888889</v>
      </c>
      <c r="W162" s="447" t="n">
        <v>64</v>
      </c>
      <c r="Y162" s="404" t="n">
        <f aca="false">D162*Y$42</f>
        <v>818245.505088</v>
      </c>
      <c r="Z162" s="404" t="n">
        <f aca="false">E162*Z$42</f>
        <v>20346.321789</v>
      </c>
      <c r="AA162" s="404" t="n">
        <f aca="false">F162*AA$42</f>
        <v>21498.024519</v>
      </c>
      <c r="AB162" s="404" t="n">
        <f aca="false">F162*3*AB$42</f>
        <v>9471.98268</v>
      </c>
      <c r="AC162" s="404" t="n">
        <f aca="false">G162*AC$42</f>
        <v>147675.89424</v>
      </c>
      <c r="AD162" s="407" t="n">
        <f aca="false">H162*AD$42</f>
        <v>48065.1511248</v>
      </c>
      <c r="AE162" s="404" t="n">
        <f aca="false">AE$42</f>
        <v>6809.441091</v>
      </c>
      <c r="AF162" s="404" t="n">
        <f aca="false">SUM(Y162:AE162)</f>
        <v>1072112.3205318</v>
      </c>
    </row>
    <row r="163" customFormat="false" ht="19.5" hidden="true" customHeight="true" outlineLevel="1" collapsed="false">
      <c r="A163" s="408" t="n">
        <v>31</v>
      </c>
      <c r="B163" s="409" t="s">
        <v>696</v>
      </c>
      <c r="C163" s="410" t="n">
        <v>1989</v>
      </c>
      <c r="D163" s="411" t="n">
        <f aca="false">W163</f>
        <v>124</v>
      </c>
      <c r="E163" s="411" t="n">
        <v>2</v>
      </c>
      <c r="F163" s="411" t="n">
        <v>2</v>
      </c>
      <c r="G163" s="412" t="n">
        <v>2</v>
      </c>
      <c r="H163" s="413" t="n">
        <v>4</v>
      </c>
      <c r="I163" s="414" t="s">
        <v>573</v>
      </c>
      <c r="J163" s="415" t="s">
        <v>697</v>
      </c>
      <c r="K163" s="416" t="s">
        <v>597</v>
      </c>
      <c r="L163" s="416" t="s">
        <v>555</v>
      </c>
      <c r="M163" s="23"/>
      <c r="N163" s="441" t="n">
        <v>4</v>
      </c>
      <c r="O163" s="443" t="n">
        <v>144</v>
      </c>
      <c r="P163" s="444" t="n">
        <f aca="false">O163-W163</f>
        <v>20</v>
      </c>
      <c r="Q163" s="445" t="s">
        <v>698</v>
      </c>
      <c r="R163" s="446" t="n">
        <v>0.833333333333333</v>
      </c>
      <c r="S163" s="447" t="n">
        <v>120</v>
      </c>
      <c r="T163" s="446" t="n">
        <v>0.847222222222222</v>
      </c>
      <c r="U163" s="447" t="n">
        <v>122</v>
      </c>
      <c r="V163" s="446" t="n">
        <v>0.861111111111111</v>
      </c>
      <c r="W163" s="447" t="n">
        <v>124</v>
      </c>
      <c r="Y163" s="404" t="n">
        <f aca="false">D163*Y$42</f>
        <v>1585350.666108</v>
      </c>
      <c r="Z163" s="404" t="n">
        <f aca="false">E163*Z$42</f>
        <v>40692.643578</v>
      </c>
      <c r="AA163" s="404" t="n">
        <f aca="false">F163*AA$42</f>
        <v>42996.049038</v>
      </c>
      <c r="AB163" s="404" t="n">
        <f aca="false">F163*3*AB$42</f>
        <v>18943.96536</v>
      </c>
      <c r="AC163" s="404" t="n">
        <f aca="false">G163*AC$42</f>
        <v>295351.78848</v>
      </c>
      <c r="AD163" s="407" t="n">
        <f aca="false">H163*AD$42</f>
        <v>96130.3022496</v>
      </c>
      <c r="AE163" s="404" t="n">
        <f aca="false">AE$42</f>
        <v>6809.441091</v>
      </c>
      <c r="AF163" s="404" t="n">
        <f aca="false">SUM(Y163:AE163)</f>
        <v>2086274.8559046</v>
      </c>
    </row>
    <row r="164" customFormat="false" ht="19.5" hidden="true" customHeight="true" outlineLevel="1" collapsed="false">
      <c r="A164" s="408" t="n">
        <v>32</v>
      </c>
      <c r="B164" s="409" t="s">
        <v>699</v>
      </c>
      <c r="C164" s="410" t="n">
        <v>1986</v>
      </c>
      <c r="D164" s="411" t="n">
        <f aca="false">W164</f>
        <v>62</v>
      </c>
      <c r="E164" s="411" t="n">
        <v>1</v>
      </c>
      <c r="F164" s="411" t="n">
        <v>1</v>
      </c>
      <c r="G164" s="412" t="n">
        <v>1</v>
      </c>
      <c r="H164" s="413" t="n">
        <v>2</v>
      </c>
      <c r="I164" s="414" t="s">
        <v>700</v>
      </c>
      <c r="J164" s="415" t="s">
        <v>701</v>
      </c>
      <c r="K164" s="416" t="s">
        <v>597</v>
      </c>
      <c r="L164" s="416" t="s">
        <v>555</v>
      </c>
      <c r="M164" s="23"/>
      <c r="N164" s="441" t="n">
        <v>2</v>
      </c>
      <c r="O164" s="443" t="n">
        <v>72</v>
      </c>
      <c r="P164" s="444" t="n">
        <f aca="false">O164-W164</f>
        <v>10</v>
      </c>
      <c r="Q164" s="445" t="s">
        <v>702</v>
      </c>
      <c r="R164" s="446" t="n">
        <v>0.805555555555556</v>
      </c>
      <c r="S164" s="447" t="n">
        <v>58</v>
      </c>
      <c r="T164" s="446" t="n">
        <v>0.819444444444444</v>
      </c>
      <c r="U164" s="447" t="n">
        <v>59</v>
      </c>
      <c r="V164" s="446" t="n">
        <v>0.861111111111111</v>
      </c>
      <c r="W164" s="447" t="n">
        <v>62</v>
      </c>
      <c r="Y164" s="404" t="n">
        <f aca="false">D164*Y$42</f>
        <v>792675.333054</v>
      </c>
      <c r="Z164" s="404" t="n">
        <f aca="false">E164*Z$42</f>
        <v>20346.321789</v>
      </c>
      <c r="AA164" s="404" t="n">
        <f aca="false">F164*AA$42</f>
        <v>21498.024519</v>
      </c>
      <c r="AB164" s="404" t="n">
        <f aca="false">F164*3*AB$42</f>
        <v>9471.98268</v>
      </c>
      <c r="AC164" s="404" t="n">
        <f aca="false">G164*AC$42</f>
        <v>147675.89424</v>
      </c>
      <c r="AD164" s="407" t="n">
        <f aca="false">H164*AD$42</f>
        <v>48065.1511248</v>
      </c>
      <c r="AE164" s="404" t="n">
        <f aca="false">AE$42</f>
        <v>6809.441091</v>
      </c>
      <c r="AF164" s="404" t="n">
        <f aca="false">SUM(Y164:AE164)</f>
        <v>1046542.1484978</v>
      </c>
    </row>
    <row r="165" customFormat="false" ht="19.5" hidden="true" customHeight="true" outlineLevel="1" collapsed="false">
      <c r="A165" s="408" t="n">
        <v>33</v>
      </c>
      <c r="B165" s="409" t="s">
        <v>703</v>
      </c>
      <c r="C165" s="410" t="n">
        <v>1989</v>
      </c>
      <c r="D165" s="411" t="n">
        <f aca="false">W165</f>
        <v>63</v>
      </c>
      <c r="E165" s="411" t="n">
        <v>1</v>
      </c>
      <c r="F165" s="411" t="n">
        <v>0</v>
      </c>
      <c r="G165" s="412" t="n">
        <v>1</v>
      </c>
      <c r="H165" s="413" t="n">
        <v>2</v>
      </c>
      <c r="I165" s="414" t="s">
        <v>301</v>
      </c>
      <c r="J165" s="415" t="s">
        <v>704</v>
      </c>
      <c r="K165" s="416" t="s">
        <v>597</v>
      </c>
      <c r="L165" s="416" t="s">
        <v>555</v>
      </c>
      <c r="M165" s="23"/>
      <c r="N165" s="441" t="n">
        <v>2</v>
      </c>
      <c r="O165" s="443" t="n">
        <v>72</v>
      </c>
      <c r="P165" s="444" t="n">
        <f aca="false">O165-W165</f>
        <v>9</v>
      </c>
      <c r="Q165" s="445" t="s">
        <v>705</v>
      </c>
      <c r="R165" s="446" t="n">
        <v>0.777777777777778</v>
      </c>
      <c r="S165" s="447" t="n">
        <v>56</v>
      </c>
      <c r="T165" s="446" t="n">
        <v>0.847222222222222</v>
      </c>
      <c r="U165" s="447" t="n">
        <v>61</v>
      </c>
      <c r="V165" s="446" t="n">
        <v>0.875</v>
      </c>
      <c r="W165" s="447" t="n">
        <v>63</v>
      </c>
      <c r="Y165" s="404" t="n">
        <f aca="false">D165*Y$42</f>
        <v>805460.419071</v>
      </c>
      <c r="Z165" s="404" t="n">
        <f aca="false">E165*Z$42</f>
        <v>20346.321789</v>
      </c>
      <c r="AA165" s="404" t="n">
        <f aca="false">F165*AA$42</f>
        <v>0</v>
      </c>
      <c r="AB165" s="404" t="n">
        <f aca="false">F165*3*AB$42</f>
        <v>0</v>
      </c>
      <c r="AC165" s="404" t="n">
        <f aca="false">G165*AC$42</f>
        <v>147675.89424</v>
      </c>
      <c r="AD165" s="407" t="n">
        <f aca="false">H165*AD$42</f>
        <v>48065.1511248</v>
      </c>
      <c r="AE165" s="404" t="n">
        <f aca="false">AE$42</f>
        <v>6809.441091</v>
      </c>
      <c r="AF165" s="404" t="n">
        <f aca="false">SUM(Y165:AE165)</f>
        <v>1028357.2273158</v>
      </c>
    </row>
    <row r="166" customFormat="false" ht="19.5" hidden="true" customHeight="true" outlineLevel="1" collapsed="false">
      <c r="A166" s="408" t="n">
        <v>34</v>
      </c>
      <c r="B166" s="409" t="s">
        <v>706</v>
      </c>
      <c r="C166" s="410" t="n">
        <v>1968</v>
      </c>
      <c r="D166" s="411" t="n">
        <f aca="false">W166</f>
        <v>79</v>
      </c>
      <c r="E166" s="411" t="n">
        <v>1</v>
      </c>
      <c r="F166" s="411" t="n">
        <v>1</v>
      </c>
      <c r="G166" s="412" t="n">
        <v>2</v>
      </c>
      <c r="H166" s="413" t="n">
        <v>6</v>
      </c>
      <c r="I166" s="414" t="s">
        <v>577</v>
      </c>
      <c r="J166" s="415" t="s">
        <v>707</v>
      </c>
      <c r="K166" s="416" t="s">
        <v>597</v>
      </c>
      <c r="L166" s="416" t="s">
        <v>555</v>
      </c>
      <c r="M166" s="23"/>
      <c r="N166" s="441" t="n">
        <v>6</v>
      </c>
      <c r="O166" s="443" t="n">
        <v>90</v>
      </c>
      <c r="P166" s="444" t="n">
        <f aca="false">O166-W166</f>
        <v>11</v>
      </c>
      <c r="Q166" s="445" t="s">
        <v>708</v>
      </c>
      <c r="R166" s="446" t="n">
        <v>0.733333333333333</v>
      </c>
      <c r="S166" s="447" t="n">
        <v>66</v>
      </c>
      <c r="T166" s="446" t="n">
        <v>0.844444444444444</v>
      </c>
      <c r="U166" s="447" t="n">
        <v>76</v>
      </c>
      <c r="V166" s="446" t="n">
        <v>0.877777777777778</v>
      </c>
      <c r="W166" s="447" t="n">
        <v>79</v>
      </c>
      <c r="Y166" s="404" t="n">
        <f aca="false">D166*Y$42</f>
        <v>1010021.795343</v>
      </c>
      <c r="Z166" s="404" t="n">
        <f aca="false">E166*Z$42</f>
        <v>20346.321789</v>
      </c>
      <c r="AA166" s="404" t="n">
        <f aca="false">F166*AA$42</f>
        <v>21498.024519</v>
      </c>
      <c r="AB166" s="404" t="n">
        <f aca="false">F166*3*AB$42</f>
        <v>9471.98268</v>
      </c>
      <c r="AC166" s="404" t="n">
        <f aca="false">G166*AC$42</f>
        <v>295351.78848</v>
      </c>
      <c r="AD166" s="407" t="n">
        <f aca="false">H166*AD$42</f>
        <v>144195.4533744</v>
      </c>
      <c r="AE166" s="404" t="n">
        <f aca="false">AE$42</f>
        <v>6809.441091</v>
      </c>
      <c r="AF166" s="404" t="n">
        <f aca="false">SUM(Y166:AE166)</f>
        <v>1507694.8072764</v>
      </c>
    </row>
    <row r="167" customFormat="false" ht="19.5" hidden="true" customHeight="true" outlineLevel="1" collapsed="false">
      <c r="A167" s="408" t="n">
        <v>35</v>
      </c>
      <c r="B167" s="409" t="s">
        <v>709</v>
      </c>
      <c r="C167" s="410" t="n">
        <v>1983</v>
      </c>
      <c r="D167" s="411" t="n">
        <f aca="false">W167</f>
        <v>57</v>
      </c>
      <c r="E167" s="411" t="n">
        <v>0</v>
      </c>
      <c r="F167" s="411" t="n">
        <v>1</v>
      </c>
      <c r="G167" s="412" t="n">
        <v>1</v>
      </c>
      <c r="H167" s="413" t="n">
        <v>6</v>
      </c>
      <c r="I167" s="414" t="s">
        <v>220</v>
      </c>
      <c r="J167" s="415" t="s">
        <v>710</v>
      </c>
      <c r="K167" s="416" t="s">
        <v>597</v>
      </c>
      <c r="L167" s="416" t="s">
        <v>555</v>
      </c>
      <c r="M167" s="23"/>
      <c r="N167" s="441" t="n">
        <v>6</v>
      </c>
      <c r="O167" s="443" t="n">
        <v>74</v>
      </c>
      <c r="P167" s="444" t="n">
        <f aca="false">O167-W167</f>
        <v>17</v>
      </c>
      <c r="Q167" s="445" t="s">
        <v>711</v>
      </c>
      <c r="R167" s="446" t="n">
        <v>0.746268656716418</v>
      </c>
      <c r="S167" s="447" t="n">
        <v>50</v>
      </c>
      <c r="T167" s="446" t="n">
        <v>0.82089552238806</v>
      </c>
      <c r="U167" s="447" t="n">
        <v>55</v>
      </c>
      <c r="V167" s="446" t="n">
        <v>0.850746268656716</v>
      </c>
      <c r="W167" s="447" t="n">
        <v>57</v>
      </c>
      <c r="Y167" s="404" t="n">
        <f aca="false">D167*Y$42</f>
        <v>728749.902969</v>
      </c>
      <c r="Z167" s="404" t="n">
        <f aca="false">E167*Z$42</f>
        <v>0</v>
      </c>
      <c r="AA167" s="404" t="n">
        <f aca="false">F167*AA$42</f>
        <v>21498.024519</v>
      </c>
      <c r="AB167" s="404" t="n">
        <f aca="false">F167*3*AB$42</f>
        <v>9471.98268</v>
      </c>
      <c r="AC167" s="404" t="n">
        <f aca="false">G167*AC$42</f>
        <v>147675.89424</v>
      </c>
      <c r="AD167" s="407" t="n">
        <f aca="false">H167*AD$42</f>
        <v>144195.4533744</v>
      </c>
      <c r="AE167" s="404" t="n">
        <f aca="false">AE$42</f>
        <v>6809.441091</v>
      </c>
      <c r="AF167" s="404" t="n">
        <f aca="false">SUM(Y167:AE167)</f>
        <v>1058400.6988734</v>
      </c>
    </row>
    <row r="168" customFormat="false" ht="19.5" hidden="true" customHeight="true" outlineLevel="1" collapsed="false">
      <c r="A168" s="408" t="n">
        <v>36</v>
      </c>
      <c r="B168" s="409" t="s">
        <v>712</v>
      </c>
      <c r="C168" s="410" t="n">
        <v>1990</v>
      </c>
      <c r="D168" s="411" t="n">
        <f aca="false">W168</f>
        <v>123</v>
      </c>
      <c r="E168" s="411" t="n">
        <v>4</v>
      </c>
      <c r="F168" s="411" t="n">
        <v>1</v>
      </c>
      <c r="G168" s="412" t="n">
        <v>2</v>
      </c>
      <c r="H168" s="413" t="n">
        <v>4</v>
      </c>
      <c r="I168" s="414" t="s">
        <v>532</v>
      </c>
      <c r="J168" s="415" t="s">
        <v>713</v>
      </c>
      <c r="K168" s="416" t="s">
        <v>597</v>
      </c>
      <c r="L168" s="416" t="s">
        <v>555</v>
      </c>
      <c r="M168" s="23"/>
      <c r="N168" s="441" t="n">
        <v>4</v>
      </c>
      <c r="O168" s="443" t="n">
        <v>142</v>
      </c>
      <c r="P168" s="444" t="n">
        <f aca="false">O168-W168</f>
        <v>19</v>
      </c>
      <c r="Q168" s="445" t="s">
        <v>714</v>
      </c>
      <c r="R168" s="446" t="n">
        <v>0.727272727272727</v>
      </c>
      <c r="S168" s="447" t="n">
        <v>104</v>
      </c>
      <c r="T168" s="446" t="n">
        <v>0.846153846153846</v>
      </c>
      <c r="U168" s="447" t="n">
        <v>121</v>
      </c>
      <c r="V168" s="446" t="n">
        <v>0.86013986013986</v>
      </c>
      <c r="W168" s="447" t="n">
        <v>123</v>
      </c>
      <c r="Y168" s="404" t="n">
        <f aca="false">D168*Y$42</f>
        <v>1572565.580091</v>
      </c>
      <c r="Z168" s="404" t="n">
        <f aca="false">E168*Z$42</f>
        <v>81385.287156</v>
      </c>
      <c r="AA168" s="404" t="n">
        <f aca="false">F168*AA$42</f>
        <v>21498.024519</v>
      </c>
      <c r="AB168" s="404" t="n">
        <f aca="false">F168*3*AB$42</f>
        <v>9471.98268</v>
      </c>
      <c r="AC168" s="404" t="n">
        <f aca="false">G168*AC$42</f>
        <v>295351.78848</v>
      </c>
      <c r="AD168" s="407" t="n">
        <f aca="false">H168*AD$42</f>
        <v>96130.3022496</v>
      </c>
      <c r="AE168" s="404" t="n">
        <f aca="false">AE$42</f>
        <v>6809.441091</v>
      </c>
      <c r="AF168" s="404" t="n">
        <f aca="false">SUM(Y168:AE168)</f>
        <v>2083212.4062666</v>
      </c>
    </row>
    <row r="169" customFormat="false" ht="19.5" hidden="true" customHeight="true" outlineLevel="1" collapsed="false">
      <c r="A169" s="408" t="n">
        <v>37</v>
      </c>
      <c r="B169" s="409" t="s">
        <v>715</v>
      </c>
      <c r="C169" s="410" t="n">
        <v>1984</v>
      </c>
      <c r="D169" s="411" t="n">
        <f aca="false">W169</f>
        <v>78</v>
      </c>
      <c r="E169" s="411" t="n">
        <v>3</v>
      </c>
      <c r="F169" s="411" t="n">
        <v>3</v>
      </c>
      <c r="G169" s="412" t="n">
        <v>2</v>
      </c>
      <c r="H169" s="413" t="n">
        <v>6</v>
      </c>
      <c r="I169" s="414" t="s">
        <v>368</v>
      </c>
      <c r="J169" s="415" t="s">
        <v>716</v>
      </c>
      <c r="K169" s="416" t="s">
        <v>597</v>
      </c>
      <c r="L169" s="416" t="s">
        <v>555</v>
      </c>
      <c r="M169" s="23"/>
      <c r="N169" s="441" t="n">
        <v>6</v>
      </c>
      <c r="O169" s="443" t="n">
        <v>90</v>
      </c>
      <c r="P169" s="444" t="n">
        <f aca="false">O169-W169</f>
        <v>12</v>
      </c>
      <c r="Q169" s="445" t="s">
        <v>717</v>
      </c>
      <c r="R169" s="446" t="n">
        <v>0.844444444444444</v>
      </c>
      <c r="S169" s="447" t="n">
        <v>76</v>
      </c>
      <c r="T169" s="446" t="n">
        <v>0.844444444444444</v>
      </c>
      <c r="U169" s="447" t="n">
        <v>76</v>
      </c>
      <c r="V169" s="446" t="n">
        <v>0.866666666666667</v>
      </c>
      <c r="W169" s="447" t="n">
        <v>78</v>
      </c>
      <c r="Y169" s="404" t="n">
        <f aca="false">D169*Y$42</f>
        <v>997236.709326</v>
      </c>
      <c r="Z169" s="404" t="n">
        <f aca="false">E169*Z$42</f>
        <v>61038.965367</v>
      </c>
      <c r="AA169" s="404" t="n">
        <f aca="false">F169*AA$42</f>
        <v>64494.073557</v>
      </c>
      <c r="AB169" s="404" t="n">
        <f aca="false">F169*3*AB$42</f>
        <v>28415.94804</v>
      </c>
      <c r="AC169" s="404" t="n">
        <f aca="false">G169*AC$42</f>
        <v>295351.78848</v>
      </c>
      <c r="AD169" s="407" t="n">
        <f aca="false">H169*AD$42</f>
        <v>144195.4533744</v>
      </c>
      <c r="AE169" s="404" t="n">
        <f aca="false">AE$42</f>
        <v>6809.441091</v>
      </c>
      <c r="AF169" s="404" t="n">
        <f aca="false">SUM(Y169:AE169)</f>
        <v>1597542.3792354</v>
      </c>
    </row>
    <row r="170" customFormat="false" ht="19.5" hidden="true" customHeight="true" outlineLevel="1" collapsed="false">
      <c r="A170" s="408" t="n">
        <v>38</v>
      </c>
      <c r="B170" s="409" t="s">
        <v>718</v>
      </c>
      <c r="C170" s="410" t="n">
        <v>1977</v>
      </c>
      <c r="D170" s="411" t="n">
        <f aca="false">W170</f>
        <v>103</v>
      </c>
      <c r="E170" s="411" t="n">
        <v>1</v>
      </c>
      <c r="F170" s="411" t="n">
        <v>1</v>
      </c>
      <c r="G170" s="412" t="n">
        <v>2</v>
      </c>
      <c r="H170" s="413" t="n">
        <v>8</v>
      </c>
      <c r="I170" s="414" t="s">
        <v>416</v>
      </c>
      <c r="J170" s="415" t="s">
        <v>719</v>
      </c>
      <c r="K170" s="416" t="s">
        <v>597</v>
      </c>
      <c r="L170" s="416" t="s">
        <v>555</v>
      </c>
      <c r="M170" s="23"/>
      <c r="N170" s="441" t="n">
        <v>8</v>
      </c>
      <c r="O170" s="443" t="n">
        <v>118</v>
      </c>
      <c r="P170" s="444" t="n">
        <f aca="false">O170-W170</f>
        <v>15</v>
      </c>
      <c r="Q170" s="445" t="s">
        <v>720</v>
      </c>
      <c r="R170" s="446" t="n">
        <v>0.80672268907563</v>
      </c>
      <c r="S170" s="447" t="n">
        <v>96</v>
      </c>
      <c r="T170" s="446" t="n">
        <v>0.848739495798319</v>
      </c>
      <c r="U170" s="447" t="n">
        <v>101</v>
      </c>
      <c r="V170" s="446" t="n">
        <v>0.865546218487395</v>
      </c>
      <c r="W170" s="447" t="n">
        <v>103</v>
      </c>
      <c r="Y170" s="404" t="n">
        <f aca="false">D170*Y$42</f>
        <v>1316863.859751</v>
      </c>
      <c r="Z170" s="404" t="n">
        <f aca="false">E170*Z$42</f>
        <v>20346.321789</v>
      </c>
      <c r="AA170" s="404" t="n">
        <f aca="false">F170*AA$42</f>
        <v>21498.024519</v>
      </c>
      <c r="AB170" s="404" t="n">
        <f aca="false">F170*3*AB$42</f>
        <v>9471.98268</v>
      </c>
      <c r="AC170" s="404" t="n">
        <f aca="false">G170*AC$42</f>
        <v>295351.78848</v>
      </c>
      <c r="AD170" s="407" t="n">
        <f aca="false">H170*AD$42</f>
        <v>192260.6044992</v>
      </c>
      <c r="AE170" s="404" t="n">
        <f aca="false">AE$42</f>
        <v>6809.441091</v>
      </c>
      <c r="AF170" s="404" t="n">
        <f aca="false">SUM(Y170:AE170)</f>
        <v>1862602.0228092</v>
      </c>
    </row>
    <row r="171" customFormat="false" ht="19.5" hidden="true" customHeight="true" outlineLevel="1" collapsed="false">
      <c r="A171" s="408" t="n">
        <v>39</v>
      </c>
      <c r="B171" s="409" t="s">
        <v>721</v>
      </c>
      <c r="C171" s="410" t="n">
        <v>1983</v>
      </c>
      <c r="D171" s="411" t="n">
        <f aca="false">W171</f>
        <v>52</v>
      </c>
      <c r="E171" s="411" t="n">
        <v>0</v>
      </c>
      <c r="F171" s="411" t="n">
        <v>1</v>
      </c>
      <c r="G171" s="412" t="n">
        <v>1</v>
      </c>
      <c r="H171" s="413" t="n">
        <v>4</v>
      </c>
      <c r="I171" s="414" t="s">
        <v>588</v>
      </c>
      <c r="J171" s="415" t="s">
        <v>722</v>
      </c>
      <c r="K171" s="416" t="s">
        <v>597</v>
      </c>
      <c r="L171" s="416" t="s">
        <v>723</v>
      </c>
      <c r="M171" s="23"/>
      <c r="N171" s="441" t="n">
        <v>4</v>
      </c>
      <c r="O171" s="443" t="n">
        <v>60</v>
      </c>
      <c r="P171" s="444" t="n">
        <f aca="false">O171-W171</f>
        <v>8</v>
      </c>
      <c r="Q171" s="445" t="s">
        <v>724</v>
      </c>
      <c r="R171" s="446" t="n">
        <v>0.116666666666667</v>
      </c>
      <c r="S171" s="447" t="n">
        <v>7</v>
      </c>
      <c r="T171" s="446" t="n">
        <v>0.7</v>
      </c>
      <c r="U171" s="447" t="n">
        <v>42</v>
      </c>
      <c r="V171" s="446" t="n">
        <v>0.866666666666667</v>
      </c>
      <c r="W171" s="447" t="n">
        <v>52</v>
      </c>
      <c r="X171" s="391" t="n">
        <f aca="false">'4. Расчет'!AH146</f>
        <v>0</v>
      </c>
      <c r="Y171" s="404" t="n">
        <f aca="false">D171*Y$81</f>
        <v>691284.486904783</v>
      </c>
      <c r="Z171" s="404" t="n">
        <f aca="false">E171*Z$81</f>
        <v>0</v>
      </c>
      <c r="AA171" s="404" t="n">
        <f aca="false">F171*AA$81</f>
        <v>22353.6458948562</v>
      </c>
      <c r="AB171" s="404" t="n">
        <f aca="false">F171*3*AB$81</f>
        <v>9848.967590664</v>
      </c>
      <c r="AC171" s="404" t="n">
        <f aca="false">G171*AC$81</f>
        <v>153553.394830752</v>
      </c>
      <c r="AD171" s="407" t="n">
        <f aca="false">H171*AD$81</f>
        <v>99956.2882791341</v>
      </c>
      <c r="AE171" s="404" t="n">
        <f aca="false">AE$81</f>
        <v>7080.4568464218</v>
      </c>
      <c r="AF171" s="404" t="n">
        <f aca="false">SUM(Y171:AE171)</f>
        <v>984077.240346611</v>
      </c>
    </row>
    <row r="172" customFormat="false" ht="19.5" hidden="true" customHeight="true" outlineLevel="1" collapsed="false">
      <c r="A172" s="408" t="n">
        <v>40</v>
      </c>
      <c r="B172" s="409" t="s">
        <v>725</v>
      </c>
      <c r="C172" s="410" t="n">
        <v>1978</v>
      </c>
      <c r="D172" s="411" t="n">
        <f aca="false">W172</f>
        <v>46</v>
      </c>
      <c r="E172" s="411" t="n">
        <v>0</v>
      </c>
      <c r="F172" s="411" t="n">
        <v>2</v>
      </c>
      <c r="G172" s="412" t="n">
        <v>1</v>
      </c>
      <c r="H172" s="413" t="n">
        <v>1</v>
      </c>
      <c r="I172" s="414" t="s">
        <v>368</v>
      </c>
      <c r="J172" s="415" t="s">
        <v>726</v>
      </c>
      <c r="K172" s="416" t="s">
        <v>597</v>
      </c>
      <c r="L172" s="416" t="s">
        <v>723</v>
      </c>
      <c r="M172" s="23"/>
      <c r="N172" s="441" t="n">
        <v>1</v>
      </c>
      <c r="O172" s="443" t="n">
        <v>53</v>
      </c>
      <c r="P172" s="444" t="n">
        <f aca="false">O172-W172</f>
        <v>7</v>
      </c>
      <c r="Q172" s="445" t="s">
        <v>727</v>
      </c>
      <c r="R172" s="446" t="n">
        <v>0.0943396226415094</v>
      </c>
      <c r="S172" s="447" t="n">
        <v>5</v>
      </c>
      <c r="T172" s="446" t="n">
        <v>0.830188679245283</v>
      </c>
      <c r="U172" s="447" t="n">
        <v>44</v>
      </c>
      <c r="V172" s="446" t="n">
        <v>0.867924528301887</v>
      </c>
      <c r="W172" s="447" t="n">
        <v>46</v>
      </c>
      <c r="Y172" s="404" t="n">
        <f aca="false">D172*Y$81</f>
        <v>611520.892261924</v>
      </c>
      <c r="Z172" s="404" t="n">
        <f aca="false">E172*Z$81</f>
        <v>0</v>
      </c>
      <c r="AA172" s="404" t="n">
        <f aca="false">F172*AA$81</f>
        <v>44707.2917897124</v>
      </c>
      <c r="AB172" s="404" t="n">
        <f aca="false">F172*3*AB$81</f>
        <v>19697.935181328</v>
      </c>
      <c r="AC172" s="404" t="n">
        <f aca="false">G172*AC$81</f>
        <v>153553.394830752</v>
      </c>
      <c r="AD172" s="407" t="n">
        <f aca="false">H172*AD$81</f>
        <v>24989.0720697835</v>
      </c>
      <c r="AE172" s="404" t="n">
        <f aca="false">AE$81</f>
        <v>7080.4568464218</v>
      </c>
      <c r="AF172" s="404" t="n">
        <f aca="false">SUM(Y172:AE172)</f>
        <v>861549.042979922</v>
      </c>
    </row>
    <row r="173" customFormat="false" ht="19.5" hidden="true" customHeight="true" outlineLevel="1" collapsed="false">
      <c r="A173" s="408" t="n">
        <v>41</v>
      </c>
      <c r="B173" s="409" t="s">
        <v>728</v>
      </c>
      <c r="C173" s="410" t="n">
        <v>1986</v>
      </c>
      <c r="D173" s="411" t="n">
        <f aca="false">W173</f>
        <v>133</v>
      </c>
      <c r="E173" s="411" t="n">
        <v>0</v>
      </c>
      <c r="F173" s="411" t="n">
        <v>2</v>
      </c>
      <c r="G173" s="412" t="n">
        <v>2</v>
      </c>
      <c r="H173" s="413" t="n">
        <v>4</v>
      </c>
      <c r="I173" s="414" t="s">
        <v>220</v>
      </c>
      <c r="J173" s="415" t="s">
        <v>729</v>
      </c>
      <c r="K173" s="416" t="s">
        <v>597</v>
      </c>
      <c r="L173" s="416" t="s">
        <v>723</v>
      </c>
      <c r="M173" s="23"/>
      <c r="N173" s="441" t="n">
        <v>4</v>
      </c>
      <c r="O173" s="443" t="n">
        <v>140</v>
      </c>
      <c r="P173" s="444" t="n">
        <f aca="false">O173-W173</f>
        <v>7</v>
      </c>
      <c r="Q173" s="445" t="s">
        <v>730</v>
      </c>
      <c r="R173" s="446" t="n">
        <v>0.0763888888888889</v>
      </c>
      <c r="S173" s="447" t="n">
        <v>11</v>
      </c>
      <c r="T173" s="446" t="n">
        <v>0.840277777777778</v>
      </c>
      <c r="U173" s="447" t="n">
        <v>121</v>
      </c>
      <c r="V173" s="446" t="n">
        <v>0.923611111111111</v>
      </c>
      <c r="W173" s="447" t="n">
        <v>133</v>
      </c>
      <c r="Y173" s="404" t="n">
        <f aca="false">D173*Y$81</f>
        <v>1768093.01458339</v>
      </c>
      <c r="Z173" s="404" t="n">
        <f aca="false">E173*Z$81</f>
        <v>0</v>
      </c>
      <c r="AA173" s="404" t="n">
        <f aca="false">F173*AA$81</f>
        <v>44707.2917897124</v>
      </c>
      <c r="AB173" s="404" t="n">
        <f aca="false">F173*3*AB$81</f>
        <v>19697.935181328</v>
      </c>
      <c r="AC173" s="404" t="n">
        <f aca="false">G173*AC$81</f>
        <v>307106.789661504</v>
      </c>
      <c r="AD173" s="407" t="n">
        <f aca="false">H173*AD$81</f>
        <v>99956.2882791341</v>
      </c>
      <c r="AE173" s="404" t="n">
        <f aca="false">AE$81</f>
        <v>7080.4568464218</v>
      </c>
      <c r="AF173" s="404" t="n">
        <f aca="false">SUM(Y173:AE173)</f>
        <v>2246641.77634149</v>
      </c>
    </row>
    <row r="174" customFormat="false" ht="19.5" hidden="true" customHeight="true" outlineLevel="1" collapsed="false">
      <c r="A174" s="408" t="n">
        <v>42</v>
      </c>
      <c r="B174" s="409" t="s">
        <v>731</v>
      </c>
      <c r="C174" s="410" t="n">
        <v>1978</v>
      </c>
      <c r="D174" s="411" t="n">
        <f aca="false">W174</f>
        <v>62</v>
      </c>
      <c r="E174" s="411" t="n">
        <v>1</v>
      </c>
      <c r="F174" s="411" t="n">
        <v>1</v>
      </c>
      <c r="G174" s="412" t="n">
        <v>1</v>
      </c>
      <c r="H174" s="413" t="n">
        <v>4</v>
      </c>
      <c r="I174" s="414" t="s">
        <v>368</v>
      </c>
      <c r="J174" s="415" t="s">
        <v>732</v>
      </c>
      <c r="K174" s="416" t="s">
        <v>597</v>
      </c>
      <c r="L174" s="416" t="s">
        <v>723</v>
      </c>
      <c r="M174" s="23"/>
      <c r="N174" s="441" t="n">
        <v>4</v>
      </c>
      <c r="O174" s="443" t="n">
        <v>70</v>
      </c>
      <c r="P174" s="444" t="n">
        <f aca="false">O174-W174</f>
        <v>8</v>
      </c>
      <c r="Q174" s="445" t="s">
        <v>733</v>
      </c>
      <c r="R174" s="446" t="n">
        <v>0.0571428571428571</v>
      </c>
      <c r="S174" s="447" t="n">
        <v>4</v>
      </c>
      <c r="T174" s="446" t="n">
        <v>0.828571428571429</v>
      </c>
      <c r="U174" s="447" t="n">
        <v>58</v>
      </c>
      <c r="V174" s="446" t="n">
        <v>0.885714285714286</v>
      </c>
      <c r="W174" s="447" t="n">
        <v>62</v>
      </c>
      <c r="Y174" s="404" t="n">
        <f aca="false">D174*Y$81</f>
        <v>824223.811309549</v>
      </c>
      <c r="Z174" s="404" t="n">
        <f aca="false">E174*Z$81</f>
        <v>21156.1053962022</v>
      </c>
      <c r="AA174" s="404" t="n">
        <f aca="false">F174*AA$81</f>
        <v>22353.6458948562</v>
      </c>
      <c r="AB174" s="404" t="n">
        <f aca="false">F174*3*AB$81</f>
        <v>9848.967590664</v>
      </c>
      <c r="AC174" s="404" t="n">
        <f aca="false">G174*AC$81</f>
        <v>153553.394830752</v>
      </c>
      <c r="AD174" s="407" t="n">
        <f aca="false">H174*AD$81</f>
        <v>99956.2882791341</v>
      </c>
      <c r="AE174" s="404" t="n">
        <f aca="false">AE$81</f>
        <v>7080.4568464218</v>
      </c>
      <c r="AF174" s="404" t="n">
        <f aca="false">SUM(Y174:AE174)</f>
        <v>1138172.67014758</v>
      </c>
    </row>
    <row r="175" customFormat="false" ht="19.5" hidden="true" customHeight="true" outlineLevel="1" collapsed="false">
      <c r="A175" s="408" t="n">
        <v>43</v>
      </c>
      <c r="B175" s="409" t="s">
        <v>734</v>
      </c>
      <c r="C175" s="410" t="n">
        <v>1973</v>
      </c>
      <c r="D175" s="411" t="n">
        <f aca="false">W175</f>
        <v>87</v>
      </c>
      <c r="E175" s="411" t="n">
        <v>2</v>
      </c>
      <c r="F175" s="411" t="n">
        <v>2</v>
      </c>
      <c r="G175" s="412" t="n">
        <v>2</v>
      </c>
      <c r="H175" s="413" t="n">
        <v>6</v>
      </c>
      <c r="I175" s="414" t="s">
        <v>368</v>
      </c>
      <c r="J175" s="415" t="s">
        <v>735</v>
      </c>
      <c r="K175" s="416" t="s">
        <v>597</v>
      </c>
      <c r="L175" s="416" t="s">
        <v>723</v>
      </c>
      <c r="M175" s="23"/>
      <c r="N175" s="441" t="n">
        <v>6</v>
      </c>
      <c r="O175" s="443" t="n">
        <v>100</v>
      </c>
      <c r="P175" s="444" t="n">
        <f aca="false">O175-W175</f>
        <v>13</v>
      </c>
      <c r="Q175" s="445" t="s">
        <v>736</v>
      </c>
      <c r="R175" s="446" t="n">
        <v>0.215686274509804</v>
      </c>
      <c r="S175" s="447" t="n">
        <v>22</v>
      </c>
      <c r="T175" s="446" t="n">
        <v>0.803921568627451</v>
      </c>
      <c r="U175" s="447" t="n">
        <v>82</v>
      </c>
      <c r="V175" s="446" t="n">
        <v>0.852941176470588</v>
      </c>
      <c r="W175" s="447" t="n">
        <v>87</v>
      </c>
      <c r="Y175" s="404" t="n">
        <f aca="false">D175*Y$81</f>
        <v>1156572.12232146</v>
      </c>
      <c r="Z175" s="404" t="n">
        <f aca="false">E175*Z$81</f>
        <v>42312.2107924044</v>
      </c>
      <c r="AA175" s="404" t="n">
        <f aca="false">F175*AA$81</f>
        <v>44707.2917897124</v>
      </c>
      <c r="AB175" s="404" t="n">
        <f aca="false">F175*3*AB$81</f>
        <v>19697.935181328</v>
      </c>
      <c r="AC175" s="404" t="n">
        <f aca="false">G175*AC$81</f>
        <v>307106.789661504</v>
      </c>
      <c r="AD175" s="407" t="n">
        <f aca="false">H175*AD$81</f>
        <v>149934.432418701</v>
      </c>
      <c r="AE175" s="404" t="n">
        <f aca="false">AE$81</f>
        <v>7080.4568464218</v>
      </c>
      <c r="AF175" s="404" t="n">
        <f aca="false">SUM(Y175:AE175)</f>
        <v>1727411.23901153</v>
      </c>
    </row>
    <row r="176" customFormat="false" ht="19.5" hidden="true" customHeight="true" outlineLevel="1" collapsed="false">
      <c r="A176" s="408" t="n">
        <v>44</v>
      </c>
      <c r="B176" s="409" t="s">
        <v>737</v>
      </c>
      <c r="C176" s="410" t="n">
        <v>1987</v>
      </c>
      <c r="D176" s="411" t="n">
        <f aca="false">W176</f>
        <v>51</v>
      </c>
      <c r="E176" s="411" t="n">
        <v>1</v>
      </c>
      <c r="F176" s="411" t="n">
        <v>1</v>
      </c>
      <c r="G176" s="412" t="n">
        <v>1</v>
      </c>
      <c r="H176" s="413" t="n">
        <v>4</v>
      </c>
      <c r="I176" s="414" t="s">
        <v>528</v>
      </c>
      <c r="J176" s="415" t="s">
        <v>738</v>
      </c>
      <c r="K176" s="416" t="s">
        <v>597</v>
      </c>
      <c r="L176" s="416" t="s">
        <v>723</v>
      </c>
      <c r="M176" s="23"/>
      <c r="N176" s="441" t="n">
        <v>4</v>
      </c>
      <c r="O176" s="443" t="n">
        <v>60</v>
      </c>
      <c r="P176" s="444" t="n">
        <f aca="false">O176-W176</f>
        <v>9</v>
      </c>
      <c r="Q176" s="445" t="s">
        <v>739</v>
      </c>
      <c r="R176" s="446" t="n">
        <v>0.0833333333333333</v>
      </c>
      <c r="S176" s="447" t="n">
        <v>5</v>
      </c>
      <c r="T176" s="446" t="n">
        <v>0.816666666666667</v>
      </c>
      <c r="U176" s="447" t="n">
        <v>49</v>
      </c>
      <c r="V176" s="446" t="n">
        <v>0.85</v>
      </c>
      <c r="W176" s="447" t="n">
        <v>51</v>
      </c>
      <c r="Y176" s="404" t="n">
        <f aca="false">D176*Y$81</f>
        <v>677990.554464306</v>
      </c>
      <c r="Z176" s="404" t="n">
        <f aca="false">E176*Z$81</f>
        <v>21156.1053962022</v>
      </c>
      <c r="AA176" s="404" t="n">
        <f aca="false">F176*AA$81</f>
        <v>22353.6458948562</v>
      </c>
      <c r="AB176" s="404" t="n">
        <f aca="false">F176*3*AB$81</f>
        <v>9848.967590664</v>
      </c>
      <c r="AC176" s="404" t="n">
        <f aca="false">G176*AC$81</f>
        <v>153553.394830752</v>
      </c>
      <c r="AD176" s="407" t="n">
        <f aca="false">H176*AD$81</f>
        <v>99956.2882791341</v>
      </c>
      <c r="AE176" s="404" t="n">
        <f aca="false">AE$81</f>
        <v>7080.4568464218</v>
      </c>
      <c r="AF176" s="404" t="n">
        <f aca="false">SUM(Y176:AE176)</f>
        <v>991939.413302336</v>
      </c>
    </row>
    <row r="177" customFormat="false" ht="19.5" hidden="true" customHeight="true" outlineLevel="1" collapsed="false">
      <c r="A177" s="408" t="n">
        <v>45</v>
      </c>
      <c r="B177" s="409" t="s">
        <v>740</v>
      </c>
      <c r="C177" s="410" t="n">
        <v>1983</v>
      </c>
      <c r="D177" s="411" t="n">
        <f aca="false">W177</f>
        <v>123</v>
      </c>
      <c r="E177" s="411" t="n">
        <v>0</v>
      </c>
      <c r="F177" s="411" t="n">
        <v>2</v>
      </c>
      <c r="G177" s="412" t="n">
        <v>2</v>
      </c>
      <c r="H177" s="413" t="n">
        <v>4</v>
      </c>
      <c r="I177" s="414" t="s">
        <v>398</v>
      </c>
      <c r="J177" s="415" t="s">
        <v>741</v>
      </c>
      <c r="K177" s="416" t="s">
        <v>597</v>
      </c>
      <c r="L177" s="416" t="s">
        <v>723</v>
      </c>
      <c r="M177" s="23"/>
      <c r="N177" s="441" t="n">
        <v>4</v>
      </c>
      <c r="O177" s="443" t="n">
        <v>143</v>
      </c>
      <c r="P177" s="444" t="n">
        <f aca="false">O177-W177</f>
        <v>20</v>
      </c>
      <c r="Q177" s="445" t="s">
        <v>742</v>
      </c>
      <c r="R177" s="446" t="n">
        <v>0.0555555555555556</v>
      </c>
      <c r="S177" s="447" t="n">
        <v>8</v>
      </c>
      <c r="T177" s="446" t="n">
        <v>0.784722222222222</v>
      </c>
      <c r="U177" s="447" t="n">
        <v>113</v>
      </c>
      <c r="V177" s="446" t="n">
        <v>0.854166666666667</v>
      </c>
      <c r="W177" s="447" t="n">
        <v>123</v>
      </c>
      <c r="Y177" s="404" t="n">
        <f aca="false">D177*Y$81</f>
        <v>1635153.69017862</v>
      </c>
      <c r="Z177" s="404" t="n">
        <f aca="false">E177*Z$81</f>
        <v>0</v>
      </c>
      <c r="AA177" s="404" t="n">
        <f aca="false">F177*AA$81</f>
        <v>44707.2917897124</v>
      </c>
      <c r="AB177" s="404" t="n">
        <f aca="false">F177*3*AB$81</f>
        <v>19697.935181328</v>
      </c>
      <c r="AC177" s="404" t="n">
        <f aca="false">G177*AC$81</f>
        <v>307106.789661504</v>
      </c>
      <c r="AD177" s="407" t="n">
        <f aca="false">H177*AD$81</f>
        <v>99956.2882791341</v>
      </c>
      <c r="AE177" s="404" t="n">
        <f aca="false">AE$81</f>
        <v>7080.4568464218</v>
      </c>
      <c r="AF177" s="404" t="n">
        <f aca="false">SUM(Y177:AE177)</f>
        <v>2113702.45193672</v>
      </c>
    </row>
    <row r="178" customFormat="false" ht="19.5" hidden="true" customHeight="true" outlineLevel="1" collapsed="false">
      <c r="A178" s="408" t="n">
        <v>46</v>
      </c>
      <c r="B178" s="409" t="s">
        <v>743</v>
      </c>
      <c r="C178" s="410" t="n">
        <v>1975</v>
      </c>
      <c r="D178" s="411" t="n">
        <f aca="false">W178</f>
        <v>100</v>
      </c>
      <c r="E178" s="411" t="n">
        <v>0</v>
      </c>
      <c r="F178" s="411" t="n">
        <v>2</v>
      </c>
      <c r="G178" s="412" t="n">
        <v>2</v>
      </c>
      <c r="H178" s="413" t="n">
        <v>8</v>
      </c>
      <c r="I178" s="414" t="s">
        <v>220</v>
      </c>
      <c r="J178" s="415" t="s">
        <v>744</v>
      </c>
      <c r="K178" s="416" t="s">
        <v>597</v>
      </c>
      <c r="L178" s="416" t="s">
        <v>723</v>
      </c>
      <c r="M178" s="23"/>
      <c r="N178" s="441" t="n">
        <v>8</v>
      </c>
      <c r="O178" s="443" t="n">
        <v>112</v>
      </c>
      <c r="P178" s="444" t="n">
        <f aca="false">O178-W178</f>
        <v>12</v>
      </c>
      <c r="Q178" s="445" t="s">
        <v>745</v>
      </c>
      <c r="R178" s="446" t="n">
        <v>0.0603448275862069</v>
      </c>
      <c r="S178" s="447" t="n">
        <v>7</v>
      </c>
      <c r="T178" s="446" t="n">
        <v>0.836206896551724</v>
      </c>
      <c r="U178" s="447" t="n">
        <v>97</v>
      </c>
      <c r="V178" s="446" t="n">
        <v>0.862068965517241</v>
      </c>
      <c r="W178" s="447" t="n">
        <v>100</v>
      </c>
      <c r="Y178" s="404" t="n">
        <f aca="false">D178*Y$81</f>
        <v>1329393.24404766</v>
      </c>
      <c r="Z178" s="404" t="n">
        <f aca="false">E178*Z$81</f>
        <v>0</v>
      </c>
      <c r="AA178" s="404" t="n">
        <f aca="false">F178*AA$81</f>
        <v>44707.2917897124</v>
      </c>
      <c r="AB178" s="404" t="n">
        <f aca="false">F178*3*AB$81</f>
        <v>19697.935181328</v>
      </c>
      <c r="AC178" s="404" t="n">
        <f aca="false">G178*AC$81</f>
        <v>307106.789661504</v>
      </c>
      <c r="AD178" s="407" t="n">
        <f aca="false">H178*AD$81</f>
        <v>199912.576558268</v>
      </c>
      <c r="AE178" s="404" t="n">
        <f aca="false">AE$81</f>
        <v>7080.4568464218</v>
      </c>
      <c r="AF178" s="404" t="n">
        <f aca="false">SUM(Y178:AE178)</f>
        <v>1907898.29408489</v>
      </c>
    </row>
    <row r="179" customFormat="false" ht="19.5" hidden="true" customHeight="true" outlineLevel="1" collapsed="false">
      <c r="A179" s="408" t="n">
        <v>47</v>
      </c>
      <c r="B179" s="409" t="s">
        <v>746</v>
      </c>
      <c r="C179" s="410" t="n">
        <v>1974</v>
      </c>
      <c r="D179" s="411" t="n">
        <f aca="false">W179</f>
        <v>91</v>
      </c>
      <c r="E179" s="411" t="n">
        <v>0</v>
      </c>
      <c r="F179" s="411" t="n">
        <v>2</v>
      </c>
      <c r="G179" s="412" t="n">
        <v>2</v>
      </c>
      <c r="H179" s="413" t="n">
        <v>6</v>
      </c>
      <c r="I179" s="414" t="s">
        <v>528</v>
      </c>
      <c r="J179" s="415" t="s">
        <v>747</v>
      </c>
      <c r="K179" s="416" t="s">
        <v>597</v>
      </c>
      <c r="L179" s="416" t="s">
        <v>723</v>
      </c>
      <c r="M179" s="23"/>
      <c r="N179" s="441" t="n">
        <v>6</v>
      </c>
      <c r="O179" s="443" t="n">
        <v>101</v>
      </c>
      <c r="P179" s="444" t="n">
        <f aca="false">O179-W179</f>
        <v>10</v>
      </c>
      <c r="Q179" s="445" t="s">
        <v>748</v>
      </c>
      <c r="R179" s="446" t="n">
        <v>0.0404040404040404</v>
      </c>
      <c r="S179" s="447" t="n">
        <v>4</v>
      </c>
      <c r="T179" s="446" t="n">
        <v>0.818181818181818</v>
      </c>
      <c r="U179" s="447" t="n">
        <v>81</v>
      </c>
      <c r="V179" s="446" t="n">
        <v>0.919191919191919</v>
      </c>
      <c r="W179" s="447" t="n">
        <v>91</v>
      </c>
      <c r="Y179" s="404" t="n">
        <f aca="false">D179*Y$81</f>
        <v>1209747.85208337</v>
      </c>
      <c r="Z179" s="404" t="n">
        <f aca="false">E179*Z$81</f>
        <v>0</v>
      </c>
      <c r="AA179" s="404" t="n">
        <f aca="false">F179*AA$81</f>
        <v>44707.2917897124</v>
      </c>
      <c r="AB179" s="404" t="n">
        <f aca="false">F179*3*AB$81</f>
        <v>19697.935181328</v>
      </c>
      <c r="AC179" s="404" t="n">
        <f aca="false">G179*AC$81</f>
        <v>307106.789661504</v>
      </c>
      <c r="AD179" s="407" t="n">
        <f aca="false">H179*AD$81</f>
        <v>149934.432418701</v>
      </c>
      <c r="AE179" s="404" t="n">
        <f aca="false">AE$81</f>
        <v>7080.4568464218</v>
      </c>
      <c r="AF179" s="404" t="n">
        <f aca="false">SUM(Y179:AE179)</f>
        <v>1738274.75798104</v>
      </c>
    </row>
    <row r="180" customFormat="false" ht="19.5" hidden="true" customHeight="true" outlineLevel="1" collapsed="false">
      <c r="A180" s="408" t="n">
        <v>48</v>
      </c>
      <c r="B180" s="409" t="s">
        <v>749</v>
      </c>
      <c r="C180" s="410" t="n">
        <v>1974</v>
      </c>
      <c r="D180" s="411" t="n">
        <f aca="false">W180</f>
        <v>68</v>
      </c>
      <c r="E180" s="411" t="n">
        <v>0</v>
      </c>
      <c r="F180" s="411" t="n">
        <v>1</v>
      </c>
      <c r="G180" s="412" t="n">
        <v>1</v>
      </c>
      <c r="H180" s="413" t="n">
        <v>4</v>
      </c>
      <c r="I180" s="414" t="s">
        <v>750</v>
      </c>
      <c r="J180" s="415" t="s">
        <v>751</v>
      </c>
      <c r="K180" s="416" t="s">
        <v>597</v>
      </c>
      <c r="L180" s="416" t="s">
        <v>723</v>
      </c>
      <c r="M180" s="23"/>
      <c r="N180" s="441" t="n">
        <v>4</v>
      </c>
      <c r="O180" s="443" t="n">
        <v>80</v>
      </c>
      <c r="P180" s="444" t="n">
        <f aca="false">O180-W180</f>
        <v>12</v>
      </c>
      <c r="Q180" s="445" t="s">
        <v>752</v>
      </c>
      <c r="R180" s="446" t="n">
        <v>0.6</v>
      </c>
      <c r="S180" s="447" t="n">
        <v>48</v>
      </c>
      <c r="T180" s="446" t="n">
        <v>0.8125</v>
      </c>
      <c r="U180" s="447" t="n">
        <v>65</v>
      </c>
      <c r="V180" s="446" t="n">
        <v>0.85</v>
      </c>
      <c r="W180" s="447" t="n">
        <v>68</v>
      </c>
      <c r="Y180" s="404" t="n">
        <f aca="false">D180*Y$81</f>
        <v>903987.405952409</v>
      </c>
      <c r="Z180" s="404" t="n">
        <f aca="false">E180*Z$81</f>
        <v>0</v>
      </c>
      <c r="AA180" s="404" t="n">
        <f aca="false">F180*AA$81</f>
        <v>22353.6458948562</v>
      </c>
      <c r="AB180" s="404" t="n">
        <f aca="false">F180*3*AB$81</f>
        <v>9848.967590664</v>
      </c>
      <c r="AC180" s="404" t="n">
        <f aca="false">G180*AC$81</f>
        <v>153553.394830752</v>
      </c>
      <c r="AD180" s="407" t="n">
        <f aca="false">H180*AD$81</f>
        <v>99956.2882791341</v>
      </c>
      <c r="AE180" s="404" t="n">
        <f aca="false">AE$81</f>
        <v>7080.4568464218</v>
      </c>
      <c r="AF180" s="404" t="n">
        <f aca="false">SUM(Y180:AE180)</f>
        <v>1196780.15939424</v>
      </c>
    </row>
    <row r="181" customFormat="false" ht="19.5" hidden="true" customHeight="true" outlineLevel="1" collapsed="false">
      <c r="A181" s="408" t="n">
        <v>49</v>
      </c>
      <c r="B181" s="409" t="s">
        <v>753</v>
      </c>
      <c r="C181" s="410" t="n">
        <v>1996</v>
      </c>
      <c r="D181" s="411" t="n">
        <f aca="false">W181</f>
        <v>61</v>
      </c>
      <c r="E181" s="411" t="n">
        <v>0</v>
      </c>
      <c r="F181" s="411" t="n">
        <v>2</v>
      </c>
      <c r="G181" s="412" t="n">
        <v>1</v>
      </c>
      <c r="H181" s="413" t="n">
        <v>2</v>
      </c>
      <c r="I181" s="414" t="s">
        <v>754</v>
      </c>
      <c r="J181" s="415" t="s">
        <v>755</v>
      </c>
      <c r="K181" s="416" t="s">
        <v>597</v>
      </c>
      <c r="L181" s="416" t="s">
        <v>723</v>
      </c>
      <c r="M181" s="23"/>
      <c r="N181" s="441" t="n">
        <v>2</v>
      </c>
      <c r="O181" s="443" t="n">
        <v>68</v>
      </c>
      <c r="P181" s="444" t="n">
        <f aca="false">O181-W181</f>
        <v>7</v>
      </c>
      <c r="Q181" s="445" t="s">
        <v>756</v>
      </c>
      <c r="R181" s="446" t="n">
        <v>0.102941176470588</v>
      </c>
      <c r="S181" s="447" t="n">
        <v>7</v>
      </c>
      <c r="T181" s="446" t="n">
        <v>0.838235294117647</v>
      </c>
      <c r="U181" s="447" t="n">
        <v>57</v>
      </c>
      <c r="V181" s="446" t="n">
        <v>0.897058823529412</v>
      </c>
      <c r="W181" s="447" t="n">
        <v>61</v>
      </c>
      <c r="Y181" s="404" t="n">
        <f aca="false">D181*Y$81</f>
        <v>810929.878869072</v>
      </c>
      <c r="Z181" s="404" t="n">
        <f aca="false">E181*Z$81</f>
        <v>0</v>
      </c>
      <c r="AA181" s="404" t="n">
        <f aca="false">F181*AA$81</f>
        <v>44707.2917897124</v>
      </c>
      <c r="AB181" s="404" t="n">
        <f aca="false">F181*3*AB$81</f>
        <v>19697.935181328</v>
      </c>
      <c r="AC181" s="404" t="n">
        <f aca="false">G181*AC$81</f>
        <v>153553.394830752</v>
      </c>
      <c r="AD181" s="407" t="n">
        <f aca="false">H181*AD$81</f>
        <v>49978.1441395671</v>
      </c>
      <c r="AE181" s="404" t="n">
        <f aca="false">AE$81</f>
        <v>7080.4568464218</v>
      </c>
      <c r="AF181" s="404" t="n">
        <f aca="false">SUM(Y181:AE181)</f>
        <v>1085947.10165685</v>
      </c>
    </row>
    <row r="182" customFormat="false" ht="19.5" hidden="true" customHeight="true" outlineLevel="1" collapsed="false">
      <c r="A182" s="408" t="n">
        <v>50</v>
      </c>
      <c r="B182" s="409" t="s">
        <v>757</v>
      </c>
      <c r="C182" s="410" t="n">
        <v>1989</v>
      </c>
      <c r="D182" s="411" t="n">
        <f aca="false">W182</f>
        <v>103</v>
      </c>
      <c r="E182" s="411" t="n">
        <v>0</v>
      </c>
      <c r="F182" s="411" t="n">
        <v>2</v>
      </c>
      <c r="G182" s="412" t="n">
        <v>2</v>
      </c>
      <c r="H182" s="413" t="n">
        <v>3</v>
      </c>
      <c r="I182" s="414" t="s">
        <v>331</v>
      </c>
      <c r="J182" s="415" t="s">
        <v>758</v>
      </c>
      <c r="K182" s="416" t="s">
        <v>597</v>
      </c>
      <c r="L182" s="416" t="s">
        <v>723</v>
      </c>
      <c r="M182" s="23"/>
      <c r="N182" s="441" t="n">
        <v>3</v>
      </c>
      <c r="O182" s="443" t="n">
        <v>108</v>
      </c>
      <c r="P182" s="444" t="n">
        <f aca="false">O182-W182</f>
        <v>5</v>
      </c>
      <c r="Q182" s="445" t="s">
        <v>759</v>
      </c>
      <c r="R182" s="446" t="n">
        <v>0.0277777777777778</v>
      </c>
      <c r="S182" s="447" t="n">
        <v>3</v>
      </c>
      <c r="T182" s="446" t="n">
        <v>0.787037037037037</v>
      </c>
      <c r="U182" s="447" t="n">
        <v>85</v>
      </c>
      <c r="V182" s="446" t="n">
        <v>0.953703703703704</v>
      </c>
      <c r="W182" s="447" t="n">
        <v>103</v>
      </c>
      <c r="Y182" s="404" t="n">
        <f aca="false">D182*Y$81</f>
        <v>1369275.04136909</v>
      </c>
      <c r="Z182" s="404" t="n">
        <f aca="false">E182*Z$81</f>
        <v>0</v>
      </c>
      <c r="AA182" s="404" t="n">
        <f aca="false">F182*AA$81</f>
        <v>44707.2917897124</v>
      </c>
      <c r="AB182" s="404" t="n">
        <f aca="false">F182*3*AB$81</f>
        <v>19697.935181328</v>
      </c>
      <c r="AC182" s="404" t="n">
        <f aca="false">G182*AC$81</f>
        <v>307106.789661504</v>
      </c>
      <c r="AD182" s="407" t="n">
        <f aca="false">H182*AD$81</f>
        <v>74967.2162093506</v>
      </c>
      <c r="AE182" s="404" t="n">
        <f aca="false">AE$81</f>
        <v>7080.4568464218</v>
      </c>
      <c r="AF182" s="404" t="n">
        <f aca="false">SUM(Y182:AE182)</f>
        <v>1822834.73105741</v>
      </c>
    </row>
    <row r="183" customFormat="false" ht="19.5" hidden="true" customHeight="true" outlineLevel="1" collapsed="false">
      <c r="A183" s="408" t="n">
        <v>51</v>
      </c>
      <c r="B183" s="409" t="s">
        <v>760</v>
      </c>
      <c r="C183" s="410" t="n">
        <v>1977</v>
      </c>
      <c r="D183" s="411" t="n">
        <f aca="false">W183</f>
        <v>77</v>
      </c>
      <c r="E183" s="411" t="n">
        <v>0</v>
      </c>
      <c r="F183" s="411" t="n">
        <v>1</v>
      </c>
      <c r="G183" s="412" t="n">
        <v>2</v>
      </c>
      <c r="H183" s="413" t="n">
        <v>6</v>
      </c>
      <c r="I183" s="414" t="s">
        <v>546</v>
      </c>
      <c r="J183" s="415" t="s">
        <v>761</v>
      </c>
      <c r="K183" s="416" t="s">
        <v>597</v>
      </c>
      <c r="L183" s="416" t="s">
        <v>723</v>
      </c>
      <c r="M183" s="23"/>
      <c r="N183" s="441" t="n">
        <v>6</v>
      </c>
      <c r="O183" s="443" t="n">
        <v>90</v>
      </c>
      <c r="P183" s="444" t="n">
        <f aca="false">O183-W183</f>
        <v>13</v>
      </c>
      <c r="Q183" s="445" t="s">
        <v>762</v>
      </c>
      <c r="R183" s="446" t="n">
        <v>0.0444444444444444</v>
      </c>
      <c r="S183" s="447" t="n">
        <v>4</v>
      </c>
      <c r="T183" s="446" t="n">
        <v>0.811111111111111</v>
      </c>
      <c r="U183" s="447" t="n">
        <v>73</v>
      </c>
      <c r="V183" s="446" t="n">
        <v>0.855555555555556</v>
      </c>
      <c r="W183" s="447" t="n">
        <v>77</v>
      </c>
      <c r="Y183" s="404" t="n">
        <f aca="false">D183*Y$81</f>
        <v>1023632.7979167</v>
      </c>
      <c r="Z183" s="404" t="n">
        <f aca="false">E183*Z$81</f>
        <v>0</v>
      </c>
      <c r="AA183" s="404" t="n">
        <f aca="false">F183*AA$81</f>
        <v>22353.6458948562</v>
      </c>
      <c r="AB183" s="404" t="n">
        <f aca="false">F183*3*AB$81</f>
        <v>9848.967590664</v>
      </c>
      <c r="AC183" s="404" t="n">
        <f aca="false">G183*AC$81</f>
        <v>307106.789661504</v>
      </c>
      <c r="AD183" s="407" t="n">
        <f aca="false">H183*AD$81</f>
        <v>149934.432418701</v>
      </c>
      <c r="AE183" s="404" t="n">
        <f aca="false">AE$81</f>
        <v>7080.4568464218</v>
      </c>
      <c r="AF183" s="404" t="n">
        <f aca="false">SUM(Y183:AE183)</f>
        <v>1519957.09032885</v>
      </c>
    </row>
    <row r="184" customFormat="false" ht="30" hidden="false" customHeight="true" outlineLevel="0" collapsed="false">
      <c r="A184" s="464" t="s">
        <v>112</v>
      </c>
      <c r="B184" s="465"/>
      <c r="C184" s="466"/>
      <c r="D184" s="467" t="n">
        <f aca="false">SUMIF($K:$K,$L184,D:D)</f>
        <v>4282</v>
      </c>
      <c r="E184" s="467" t="n">
        <f aca="false">SUMIF($K:$K,$L184,E:E)</f>
        <v>36</v>
      </c>
      <c r="F184" s="467" t="n">
        <f aca="false">SUMIF($K:$K,$L184,F:F)</f>
        <v>76</v>
      </c>
      <c r="G184" s="468" t="n">
        <f aca="false">SUMIF($K:$K,$L184,G:G)</f>
        <v>79</v>
      </c>
      <c r="H184" s="469" t="n">
        <f aca="false">SUMIF($K:$K,$L184,H:H)</f>
        <v>213</v>
      </c>
      <c r="I184" s="470"/>
      <c r="J184" s="471"/>
      <c r="K184" s="416"/>
      <c r="L184" s="416" t="s">
        <v>597</v>
      </c>
      <c r="M184" s="23"/>
      <c r="Q184" s="473"/>
      <c r="R184" s="474"/>
      <c r="S184" s="474"/>
      <c r="T184" s="474"/>
      <c r="U184" s="474"/>
      <c r="V184" s="474"/>
    </row>
  </sheetData>
  <autoFilter ref="A2:AKT184"/>
  <conditionalFormatting sqref="B87:B88">
    <cfRule type="duplicateValues" priority="2" aboveAverage="0" equalAverage="0" bottom="0" percent="0" rank="0" text="" dxfId="15"/>
  </conditionalFormatting>
  <conditionalFormatting sqref="B72:B73">
    <cfRule type="duplicateValues" priority="3" aboveAverage="0" equalAverage="0" bottom="0" percent="0" rank="0" text="" dxfId="16"/>
  </conditionalFormatting>
  <conditionalFormatting sqref="B1:B71 B74:B86 B89:B1048576">
    <cfRule type="duplicateValues" priority="4" aboveAverage="0" equalAverage="0" bottom="0" percent="0" rank="0" text="" dxfId="17"/>
  </conditionalFormatting>
  <hyperlinks>
    <hyperlink ref="J21" r:id="rId1" location="!/passport/show?houseGuid=9ab8d8be-50d2-4e06-a276-4558be5ec26c&amp;houseTypeCode=1" display="https://dom.gosuslugi.ru/#!/passport/show?houseGuid=9ab8d8be-50d2-4e06-a276-4558be5ec26c&amp;houseTypeCode=1"/>
    <hyperlink ref="J32" r:id="rId2" location="!/passport/show?houseGuid=5bd7d2c0-e98f-4f9d-ae95-0923aafafa2b&amp;houseTypeCode=1" display="https://dom.gosuslugi.ru/#!/passport/show?houseGuid=5bd7d2c0-e98f-4f9d-ae95-0923aafafa2b&amp;houseTypeCode=1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2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22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F36" activeCellId="4" sqref="O42 X42 AG42 AP42 F36"/>
    </sheetView>
  </sheetViews>
  <sheetFormatPr defaultColWidth="9.00390625" defaultRowHeight="15.75" zeroHeight="false" outlineLevelRow="1" outlineLevelCol="1"/>
  <cols>
    <col collapsed="false" customWidth="true" hidden="false" outlineLevel="0" max="1" min="1" style="391" width="10.71"/>
    <col collapsed="false" customWidth="true" hidden="false" outlineLevel="0" max="2" min="2" style="391" width="60.71"/>
    <col collapsed="false" customWidth="true" hidden="false" outlineLevel="0" max="3" min="3" style="391" width="16.71"/>
    <col collapsed="false" customWidth="true" hidden="false" outlineLevel="0" max="5" min="4" style="391" width="12.71"/>
    <col collapsed="false" customWidth="true" hidden="false" outlineLevel="0" max="6" min="6" style="475" width="12.71"/>
    <col collapsed="false" customWidth="true" hidden="true" outlineLevel="1" max="7" min="7" style="391" width="12.71"/>
    <col collapsed="false" customWidth="true" hidden="true" outlineLevel="1" max="8" min="8" style="391" width="52.71"/>
    <col collapsed="false" customWidth="true" hidden="true" outlineLevel="1" max="9" min="9" style="391" width="120.71"/>
    <col collapsed="false" customWidth="true" hidden="false" outlineLevel="0" max="10" min="10" style="390" width="11.57"/>
    <col collapsed="false" customWidth="true" hidden="false" outlineLevel="0" max="12" min="12" style="391" width="19.47"/>
    <col collapsed="false" customWidth="true" hidden="false" outlineLevel="0" max="13" min="13" style="391" width="21.18"/>
  </cols>
  <sheetData>
    <row r="1" customFormat="false" ht="30" hidden="false" customHeight="true" outlineLevel="0" collapsed="false">
      <c r="A1" s="392" t="s">
        <v>10</v>
      </c>
      <c r="B1" s="476"/>
      <c r="C1" s="438"/>
      <c r="D1" s="477"/>
      <c r="E1" s="477"/>
      <c r="F1" s="477"/>
      <c r="G1" s="477"/>
      <c r="H1" s="476"/>
      <c r="I1" s="476"/>
    </row>
    <row r="2" customFormat="false" ht="30" hidden="false" customHeight="true" outlineLevel="0" collapsed="false">
      <c r="A2" s="397" t="s">
        <v>6</v>
      </c>
      <c r="B2" s="398" t="s">
        <v>206</v>
      </c>
      <c r="C2" s="399" t="s">
        <v>207</v>
      </c>
      <c r="D2" s="399" t="s">
        <v>199</v>
      </c>
      <c r="E2" s="399" t="s">
        <v>200</v>
      </c>
      <c r="F2" s="399" t="s">
        <v>201</v>
      </c>
      <c r="G2" s="401" t="s">
        <v>203</v>
      </c>
      <c r="H2" s="439" t="s">
        <v>208</v>
      </c>
      <c r="I2" s="440" t="s">
        <v>209</v>
      </c>
    </row>
    <row r="3" customFormat="false" ht="19.5" hidden="true" customHeight="true" outlineLevel="1" collapsed="false">
      <c r="A3" s="478" t="n">
        <v>1</v>
      </c>
      <c r="B3" s="479" t="s">
        <v>763</v>
      </c>
      <c r="C3" s="480" t="n">
        <v>2010</v>
      </c>
      <c r="D3" s="481" t="n">
        <v>41</v>
      </c>
      <c r="E3" s="481" t="n">
        <v>1</v>
      </c>
      <c r="F3" s="481" t="n">
        <v>1</v>
      </c>
      <c r="G3" s="482"/>
      <c r="H3" s="483" t="s">
        <v>764</v>
      </c>
      <c r="I3" s="484" t="s">
        <v>765</v>
      </c>
      <c r="J3" s="456" t="s">
        <v>213</v>
      </c>
    </row>
    <row r="4" customFormat="false" ht="19.5" hidden="true" customHeight="true" outlineLevel="1" collapsed="false">
      <c r="A4" s="408" t="n">
        <v>2</v>
      </c>
      <c r="B4" s="409" t="s">
        <v>766</v>
      </c>
      <c r="C4" s="485" t="n">
        <v>2010</v>
      </c>
      <c r="D4" s="411" t="n">
        <v>18</v>
      </c>
      <c r="E4" s="411" t="n">
        <v>1</v>
      </c>
      <c r="F4" s="411" t="n">
        <v>0</v>
      </c>
      <c r="G4" s="413"/>
      <c r="H4" s="414" t="s">
        <v>767</v>
      </c>
      <c r="I4" s="415" t="s">
        <v>768</v>
      </c>
      <c r="J4" s="456" t="s">
        <v>213</v>
      </c>
      <c r="L4" s="486" t="s">
        <v>769</v>
      </c>
      <c r="M4" s="486" t="s">
        <v>770</v>
      </c>
    </row>
    <row r="5" customFormat="false" ht="19.5" hidden="true" customHeight="true" outlineLevel="1" collapsed="false">
      <c r="A5" s="408" t="n">
        <v>3</v>
      </c>
      <c r="B5" s="409" t="s">
        <v>303</v>
      </c>
      <c r="C5" s="487"/>
      <c r="D5" s="488" t="n">
        <f aca="false">4945+657-1204-1</f>
        <v>4397</v>
      </c>
      <c r="E5" s="411" t="n">
        <v>0</v>
      </c>
      <c r="F5" s="411" t="n">
        <v>0</v>
      </c>
      <c r="G5" s="413"/>
      <c r="H5" s="414"/>
      <c r="I5" s="489" t="s">
        <v>304</v>
      </c>
      <c r="J5" s="456" t="s">
        <v>213</v>
      </c>
      <c r="L5" s="486" t="n">
        <v>3740</v>
      </c>
      <c r="M5" s="486" t="n">
        <v>657</v>
      </c>
      <c r="N5" s="490" t="n">
        <f aca="false">M5+L5</f>
        <v>4397</v>
      </c>
    </row>
    <row r="6" customFormat="false" ht="19.5" hidden="true" customHeight="true" outlineLevel="1" collapsed="false">
      <c r="A6" s="462" t="n">
        <v>4</v>
      </c>
      <c r="B6" s="448" t="s">
        <v>771</v>
      </c>
      <c r="C6" s="491"/>
      <c r="D6" s="450" t="n">
        <v>2</v>
      </c>
      <c r="E6" s="450" t="n">
        <v>98</v>
      </c>
      <c r="F6" s="450" t="n">
        <v>99</v>
      </c>
      <c r="G6" s="452"/>
      <c r="H6" s="453"/>
      <c r="I6" s="492" t="s">
        <v>304</v>
      </c>
      <c r="J6" s="456" t="s">
        <v>213</v>
      </c>
      <c r="L6" s="486" t="n">
        <v>2</v>
      </c>
      <c r="M6" s="486"/>
    </row>
    <row r="7" customFormat="false" ht="30" hidden="false" customHeight="true" outlineLevel="0" collapsed="false">
      <c r="A7" s="464" t="s">
        <v>112</v>
      </c>
      <c r="B7" s="465"/>
      <c r="C7" s="466"/>
      <c r="D7" s="467" t="n">
        <f aca="false">SUM(D3:D6)</f>
        <v>4458</v>
      </c>
      <c r="E7" s="467" t="n">
        <f aca="false">SUM(E3:E6)</f>
        <v>100</v>
      </c>
      <c r="F7" s="467" t="n">
        <f aca="false">SUM(F3:F6)</f>
        <v>100</v>
      </c>
      <c r="G7" s="469" t="n">
        <f aca="false">SUM(G3:G6)</f>
        <v>0</v>
      </c>
      <c r="H7" s="470"/>
      <c r="I7" s="471"/>
      <c r="J7" s="456" t="s">
        <v>213</v>
      </c>
      <c r="L7" s="486"/>
      <c r="M7" s="486"/>
    </row>
    <row r="8" customFormat="false" ht="30" hidden="false" customHeight="true" outlineLevel="0" collapsed="false">
      <c r="A8" s="392" t="s">
        <v>11</v>
      </c>
      <c r="B8" s="476"/>
      <c r="C8" s="438"/>
      <c r="D8" s="477"/>
      <c r="E8" s="477"/>
      <c r="F8" s="477"/>
      <c r="G8" s="477"/>
      <c r="H8" s="476"/>
      <c r="I8" s="476"/>
    </row>
    <row r="9" customFormat="false" ht="30" hidden="false" customHeight="true" outlineLevel="0" collapsed="false">
      <c r="A9" s="397" t="s">
        <v>6</v>
      </c>
      <c r="B9" s="398" t="s">
        <v>206</v>
      </c>
      <c r="C9" s="399" t="s">
        <v>207</v>
      </c>
      <c r="D9" s="399" t="s">
        <v>199</v>
      </c>
      <c r="E9" s="399" t="s">
        <v>200</v>
      </c>
      <c r="F9" s="399" t="s">
        <v>201</v>
      </c>
      <c r="G9" s="401" t="s">
        <v>203</v>
      </c>
      <c r="H9" s="439" t="s">
        <v>208</v>
      </c>
      <c r="I9" s="440" t="s">
        <v>209</v>
      </c>
    </row>
    <row r="10" customFormat="false" ht="19.5" hidden="true" customHeight="true" outlineLevel="1" collapsed="false">
      <c r="A10" s="478" t="n">
        <v>1</v>
      </c>
      <c r="B10" s="479" t="s">
        <v>303</v>
      </c>
      <c r="C10" s="493"/>
      <c r="D10" s="494" t="n">
        <f aca="false">8000-2995</f>
        <v>5005</v>
      </c>
      <c r="E10" s="494" t="n">
        <f aca="false">361-165-14</f>
        <v>182</v>
      </c>
      <c r="F10" s="481" t="n">
        <v>0</v>
      </c>
      <c r="G10" s="482"/>
      <c r="H10" s="483"/>
      <c r="I10" s="495" t="s">
        <v>304</v>
      </c>
      <c r="J10" s="456" t="s">
        <v>311</v>
      </c>
      <c r="L10" s="486" t="s">
        <v>769</v>
      </c>
    </row>
    <row r="11" customFormat="false" ht="19.5" hidden="true" customHeight="true" outlineLevel="1" collapsed="false">
      <c r="A11" s="462" t="n">
        <v>2</v>
      </c>
      <c r="B11" s="448" t="s">
        <v>771</v>
      </c>
      <c r="C11" s="449"/>
      <c r="D11" s="450" t="n">
        <v>27</v>
      </c>
      <c r="E11" s="496" t="n">
        <f aca="false">325-171</f>
        <v>154</v>
      </c>
      <c r="F11" s="496" t="n">
        <f aca="false">772-372</f>
        <v>400</v>
      </c>
      <c r="G11" s="452"/>
      <c r="H11" s="453"/>
      <c r="I11" s="492" t="s">
        <v>304</v>
      </c>
      <c r="J11" s="456" t="s">
        <v>311</v>
      </c>
      <c r="L11" s="486" t="s">
        <v>769</v>
      </c>
    </row>
    <row r="12" customFormat="false" ht="30" hidden="false" customHeight="true" outlineLevel="0" collapsed="false">
      <c r="A12" s="464" t="s">
        <v>112</v>
      </c>
      <c r="B12" s="465"/>
      <c r="C12" s="466"/>
      <c r="D12" s="467" t="n">
        <f aca="false">SUM(D10:D11)</f>
        <v>5032</v>
      </c>
      <c r="E12" s="467" t="n">
        <f aca="false">SUM(E10:E11)</f>
        <v>336</v>
      </c>
      <c r="F12" s="467" t="n">
        <f aca="false">SUM(F10:F11)</f>
        <v>400</v>
      </c>
      <c r="G12" s="469" t="n">
        <f aca="false">SUM(G10:G11)</f>
        <v>0</v>
      </c>
      <c r="H12" s="470"/>
      <c r="I12" s="471"/>
      <c r="J12" s="456" t="s">
        <v>311</v>
      </c>
    </row>
    <row r="13" customFormat="false" ht="30" hidden="false" customHeight="true" outlineLevel="0" collapsed="false">
      <c r="A13" s="392" t="s">
        <v>12</v>
      </c>
      <c r="B13" s="476"/>
      <c r="C13" s="438"/>
      <c r="D13" s="477"/>
      <c r="E13" s="477"/>
      <c r="F13" s="477"/>
      <c r="G13" s="477"/>
      <c r="H13" s="476"/>
      <c r="I13" s="476"/>
    </row>
    <row r="14" customFormat="false" ht="30" hidden="false" customHeight="true" outlineLevel="0" collapsed="false">
      <c r="A14" s="397" t="s">
        <v>6</v>
      </c>
      <c r="B14" s="398" t="s">
        <v>206</v>
      </c>
      <c r="C14" s="399" t="s">
        <v>207</v>
      </c>
      <c r="D14" s="399" t="s">
        <v>199</v>
      </c>
      <c r="E14" s="399" t="s">
        <v>200</v>
      </c>
      <c r="F14" s="399" t="s">
        <v>201</v>
      </c>
      <c r="G14" s="401" t="s">
        <v>203</v>
      </c>
      <c r="H14" s="439" t="s">
        <v>208</v>
      </c>
      <c r="I14" s="440" t="s">
        <v>209</v>
      </c>
    </row>
    <row r="15" customFormat="false" ht="19.5" hidden="true" customHeight="true" outlineLevel="1" collapsed="false">
      <c r="A15" s="478" t="n">
        <v>1</v>
      </c>
      <c r="B15" s="479" t="s">
        <v>303</v>
      </c>
      <c r="C15" s="493"/>
      <c r="D15" s="494" t="n">
        <f aca="false">6558+1271-2873</f>
        <v>4956</v>
      </c>
      <c r="E15" s="494" t="n">
        <f aca="false">25+126-15</f>
        <v>136</v>
      </c>
      <c r="F15" s="481" t="n">
        <v>0</v>
      </c>
      <c r="G15" s="482"/>
      <c r="H15" s="483"/>
      <c r="I15" s="495" t="s">
        <v>304</v>
      </c>
      <c r="J15" s="456" t="s">
        <v>431</v>
      </c>
      <c r="L15" s="486" t="s">
        <v>769</v>
      </c>
    </row>
    <row r="16" customFormat="false" ht="19.5" hidden="true" customHeight="true" outlineLevel="1" collapsed="false">
      <c r="A16" s="462" t="n">
        <v>2</v>
      </c>
      <c r="B16" s="448" t="s">
        <v>771</v>
      </c>
      <c r="C16" s="449"/>
      <c r="D16" s="450" t="n">
        <v>63</v>
      </c>
      <c r="E16" s="496" t="n">
        <f aca="false">55+74</f>
        <v>129</v>
      </c>
      <c r="F16" s="496" t="n">
        <f aca="false">50+200</f>
        <v>250</v>
      </c>
      <c r="G16" s="452"/>
      <c r="H16" s="453"/>
      <c r="I16" s="492" t="s">
        <v>304</v>
      </c>
      <c r="J16" s="456" t="s">
        <v>431</v>
      </c>
      <c r="L16" s="486" t="s">
        <v>769</v>
      </c>
    </row>
    <row r="17" customFormat="false" ht="30" hidden="false" customHeight="true" outlineLevel="0" collapsed="false">
      <c r="A17" s="464" t="s">
        <v>112</v>
      </c>
      <c r="B17" s="465"/>
      <c r="C17" s="466"/>
      <c r="D17" s="467" t="n">
        <f aca="false">SUM(D15:D16)</f>
        <v>5019</v>
      </c>
      <c r="E17" s="467" t="n">
        <f aca="false">SUM(E15:E16)</f>
        <v>265</v>
      </c>
      <c r="F17" s="467" t="n">
        <f aca="false">SUM(F15:F16)</f>
        <v>250</v>
      </c>
      <c r="G17" s="469" t="n">
        <f aca="false">SUM(G15:G16)</f>
        <v>0</v>
      </c>
      <c r="H17" s="470"/>
      <c r="I17" s="471"/>
      <c r="J17" s="456" t="s">
        <v>431</v>
      </c>
    </row>
    <row r="18" customFormat="false" ht="30" hidden="false" customHeight="true" outlineLevel="0" collapsed="false">
      <c r="A18" s="392" t="s">
        <v>13</v>
      </c>
      <c r="B18" s="476"/>
      <c r="C18" s="438"/>
      <c r="D18" s="477"/>
      <c r="E18" s="477"/>
      <c r="F18" s="477"/>
      <c r="G18" s="477"/>
      <c r="H18" s="476"/>
      <c r="I18" s="476"/>
    </row>
    <row r="19" customFormat="false" ht="30" hidden="false" customHeight="true" outlineLevel="0" collapsed="false">
      <c r="A19" s="397" t="s">
        <v>6</v>
      </c>
      <c r="B19" s="398" t="s">
        <v>206</v>
      </c>
      <c r="C19" s="399" t="s">
        <v>207</v>
      </c>
      <c r="D19" s="399" t="s">
        <v>199</v>
      </c>
      <c r="E19" s="399" t="s">
        <v>200</v>
      </c>
      <c r="F19" s="399" t="s">
        <v>201</v>
      </c>
      <c r="G19" s="401" t="s">
        <v>203</v>
      </c>
      <c r="H19" s="439" t="s">
        <v>208</v>
      </c>
      <c r="I19" s="440" t="s">
        <v>209</v>
      </c>
    </row>
    <row r="20" customFormat="false" ht="19.5" hidden="true" customHeight="true" outlineLevel="1" collapsed="false">
      <c r="A20" s="478" t="n">
        <v>1</v>
      </c>
      <c r="B20" s="479" t="s">
        <v>303</v>
      </c>
      <c r="C20" s="493"/>
      <c r="D20" s="494" t="n">
        <f aca="false">4011+1865-1003</f>
        <v>4873</v>
      </c>
      <c r="E20" s="494" t="n">
        <f aca="false">21+39-4</f>
        <v>56</v>
      </c>
      <c r="F20" s="481" t="n">
        <v>0</v>
      </c>
      <c r="G20" s="482"/>
      <c r="H20" s="483"/>
      <c r="I20" s="495" t="s">
        <v>304</v>
      </c>
      <c r="J20" s="456" t="s">
        <v>597</v>
      </c>
      <c r="L20" s="486" t="s">
        <v>769</v>
      </c>
    </row>
    <row r="21" customFormat="false" ht="19.5" hidden="true" customHeight="true" outlineLevel="1" collapsed="false">
      <c r="A21" s="462" t="n">
        <v>2</v>
      </c>
      <c r="B21" s="448" t="s">
        <v>771</v>
      </c>
      <c r="C21" s="449"/>
      <c r="D21" s="450" t="n">
        <v>15</v>
      </c>
      <c r="E21" s="496" t="n">
        <f aca="false">99+97</f>
        <v>196</v>
      </c>
      <c r="F21" s="496" t="n">
        <f aca="false">68+172</f>
        <v>240</v>
      </c>
      <c r="G21" s="452"/>
      <c r="H21" s="453"/>
      <c r="I21" s="492" t="s">
        <v>304</v>
      </c>
      <c r="J21" s="456" t="s">
        <v>597</v>
      </c>
      <c r="L21" s="486" t="s">
        <v>769</v>
      </c>
    </row>
    <row r="22" customFormat="false" ht="30" hidden="false" customHeight="true" outlineLevel="0" collapsed="false">
      <c r="A22" s="464" t="s">
        <v>112</v>
      </c>
      <c r="B22" s="465"/>
      <c r="C22" s="466"/>
      <c r="D22" s="467" t="n">
        <f aca="false">SUM(D20:D21)</f>
        <v>4888</v>
      </c>
      <c r="E22" s="467" t="n">
        <f aca="false">SUM(E20:E21)</f>
        <v>252</v>
      </c>
      <c r="F22" s="467" t="n">
        <f aca="false">SUM(F20:F21)</f>
        <v>240</v>
      </c>
      <c r="G22" s="469" t="n">
        <f aca="false">SUM(G20:G21)</f>
        <v>0</v>
      </c>
      <c r="H22" s="470"/>
      <c r="I22" s="471"/>
      <c r="J22" s="456" t="s">
        <v>597</v>
      </c>
    </row>
  </sheetData>
  <conditionalFormatting sqref="B22">
    <cfRule type="duplicateValues" priority="2" aboveAverage="0" equalAverage="0" bottom="0" percent="0" rank="0" text="" dxfId="18"/>
  </conditionalFormatting>
  <conditionalFormatting sqref="B19">
    <cfRule type="duplicateValues" priority="3" aboveAverage="0" equalAverage="0" bottom="0" percent="0" rank="0" text="" dxfId="19"/>
  </conditionalFormatting>
  <conditionalFormatting sqref="B20:B21">
    <cfRule type="duplicateValues" priority="4" aboveAverage="0" equalAverage="0" bottom="0" percent="0" rank="0" text="" dxfId="20"/>
  </conditionalFormatting>
  <conditionalFormatting sqref="D20:F21">
    <cfRule type="cellIs" priority="5" operator="equal" aboveAverage="0" equalAverage="0" bottom="0" percent="0" rank="0" text="" dxfId="21">
      <formula>0</formula>
    </cfRule>
  </conditionalFormatting>
  <conditionalFormatting sqref="B17">
    <cfRule type="duplicateValues" priority="6" aboveAverage="0" equalAverage="0" bottom="0" percent="0" rank="0" text="" dxfId="22"/>
  </conditionalFormatting>
  <conditionalFormatting sqref="B14">
    <cfRule type="duplicateValues" priority="7" aboveAverage="0" equalAverage="0" bottom="0" percent="0" rank="0" text="" dxfId="23"/>
  </conditionalFormatting>
  <conditionalFormatting sqref="B15:B16">
    <cfRule type="duplicateValues" priority="8" aboveAverage="0" equalAverage="0" bottom="0" percent="0" rank="0" text="" dxfId="24"/>
  </conditionalFormatting>
  <conditionalFormatting sqref="D15:F16">
    <cfRule type="cellIs" priority="9" operator="equal" aboveAverage="0" equalAverage="0" bottom="0" percent="0" rank="0" text="" dxfId="25">
      <formula>0</formula>
    </cfRule>
  </conditionalFormatting>
  <conditionalFormatting sqref="B18">
    <cfRule type="duplicateValues" priority="10" aboveAverage="0" equalAverage="0" bottom="0" percent="0" rank="0" text="" dxfId="26"/>
  </conditionalFormatting>
  <conditionalFormatting sqref="B13">
    <cfRule type="duplicateValues" priority="11" aboveAverage="0" equalAverage="0" bottom="0" percent="0" rank="0" text="" dxfId="27"/>
  </conditionalFormatting>
  <conditionalFormatting sqref="B8">
    <cfRule type="duplicateValues" priority="12" aboveAverage="0" equalAverage="0" bottom="0" percent="0" rank="0" text="" dxfId="28"/>
  </conditionalFormatting>
  <conditionalFormatting sqref="B1">
    <cfRule type="duplicateValues" priority="13" aboveAverage="0" equalAverage="0" bottom="0" percent="0" rank="0" text="" dxfId="29"/>
  </conditionalFormatting>
  <conditionalFormatting sqref="B12">
    <cfRule type="duplicateValues" priority="14" aboveAverage="0" equalAverage="0" bottom="0" percent="0" rank="0" text="" dxfId="30"/>
  </conditionalFormatting>
  <conditionalFormatting sqref="B7">
    <cfRule type="duplicateValues" priority="15" aboveAverage="0" equalAverage="0" bottom="0" percent="0" rank="0" text="" dxfId="31"/>
  </conditionalFormatting>
  <conditionalFormatting sqref="B9">
    <cfRule type="duplicateValues" priority="16" aboveAverage="0" equalAverage="0" bottom="0" percent="0" rank="0" text="" dxfId="32"/>
  </conditionalFormatting>
  <conditionalFormatting sqref="B2">
    <cfRule type="duplicateValues" priority="17" aboveAverage="0" equalAverage="0" bottom="0" percent="0" rank="0" text="" dxfId="33"/>
  </conditionalFormatting>
  <conditionalFormatting sqref="B10:B11">
    <cfRule type="duplicateValues" priority="18" aboveAverage="0" equalAverage="0" bottom="0" percent="0" rank="0" text="" dxfId="34"/>
  </conditionalFormatting>
  <conditionalFormatting sqref="D3:F6 D10:F11">
    <cfRule type="cellIs" priority="19" operator="equal" aboveAverage="0" equalAverage="0" bottom="0" percent="0" rank="0" text="" dxfId="35">
      <formula>0</formula>
    </cfRule>
  </conditionalFormatting>
  <conditionalFormatting sqref="B5:B6">
    <cfRule type="duplicateValues" priority="20" aboveAverage="0" equalAverage="0" bottom="0" percent="0" rank="0" text="" dxfId="36"/>
  </conditionalFormatting>
  <hyperlinks>
    <hyperlink ref="I3" r:id="rId1" location="!/passport/show?houseGuid=b1854f67-b30e-4287-a1c5-6a41ebb51efc&amp;houseTypeCode=1" display="https://dom.gosuslugi.ru/#!/passport/show?houseGuid=b1854f67-b30e-4287-a1c5-6a41ebb51efc&amp;houseTypeCode=1"/>
    <hyperlink ref="I4" r:id="rId2" location="!/passport/show?houseGuid=40fa44f8-bf1f-4fa4-918d-fac982691af2&amp;houseTypeCode=1" display="https://dom.gosuslugi.ru/#!/passport/show?houseGuid=40fa44f8-bf1f-4fa4-918d-fac982691af2&amp;houseTypeCode=1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3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256"/>
  <sheetViews>
    <sheetView showFormulas="false" showGridLines="true" showRowColHeaders="true" showZeros="true" rightToLeft="false" tabSelected="false" showOutlineSymbols="true" defaultGridColor="true" view="pageBreakPreview" topLeftCell="A76" colorId="64" zoomScale="65" zoomScaleNormal="100" zoomScalePageLayoutView="65" workbookViewId="0">
      <selection pane="topLeft" activeCell="J100" activeCellId="4" sqref="O42 X42 AG42 AP42 J100"/>
    </sheetView>
  </sheetViews>
  <sheetFormatPr defaultColWidth="8.859375" defaultRowHeight="15" zeroHeight="false" outlineLevelRow="0" outlineLevelCol="0"/>
  <cols>
    <col collapsed="false" customWidth="false" hidden="false" outlineLevel="0" max="1" min="1" style="39" width="8.86"/>
    <col collapsed="false" customWidth="true" hidden="false" outlineLevel="0" max="2" min="2" style="39" width="11.57"/>
    <col collapsed="false" customWidth="true" hidden="false" outlineLevel="0" max="3" min="3" style="39" width="19.29"/>
    <col collapsed="false" customWidth="false" hidden="false" outlineLevel="0" max="4" min="4" style="39" width="8.86"/>
    <col collapsed="false" customWidth="true" hidden="false" outlineLevel="0" max="6" min="5" style="39" width="10.71"/>
    <col collapsed="false" customWidth="false" hidden="false" outlineLevel="0" max="9" min="7" style="39" width="8.86"/>
    <col collapsed="false" customWidth="true" hidden="false" outlineLevel="0" max="10" min="10" style="39" width="14.86"/>
    <col collapsed="false" customWidth="false" hidden="false" outlineLevel="0" max="11" min="11" style="39" width="8.86"/>
    <col collapsed="false" customWidth="true" hidden="false" outlineLevel="0" max="12" min="12" style="39" width="21.71"/>
    <col collapsed="false" customWidth="false" hidden="false" outlineLevel="0" max="18" min="13" style="39" width="8.86"/>
    <col collapsed="false" customWidth="false" hidden="true" outlineLevel="0" max="19" min="19" style="39" width="8.86"/>
    <col collapsed="false" customWidth="true" hidden="false" outlineLevel="0" max="20" min="20" style="39" width="13.29"/>
    <col collapsed="false" customWidth="false" hidden="false" outlineLevel="0" max="257" min="21" style="39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4"/>
      <c r="N1" s="34"/>
      <c r="O1" s="34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4"/>
      <c r="N2" s="34"/>
      <c r="O2" s="34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4"/>
      <c r="N3" s="34"/>
      <c r="O3" s="34"/>
      <c r="P3" s="60" t="s">
        <v>79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4"/>
      <c r="N4" s="34"/>
      <c r="O4" s="34"/>
      <c r="P4" s="34" t="s">
        <v>31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4"/>
      <c r="N5" s="34"/>
      <c r="O5" s="34"/>
      <c r="P5" s="63" t="s">
        <v>2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81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4"/>
      <c r="N7" s="34"/>
      <c r="O7" s="34"/>
      <c r="P7" s="66" t="s">
        <v>772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4"/>
      <c r="N8" s="68" t="s">
        <v>83</v>
      </c>
      <c r="O8" s="34"/>
      <c r="P8" s="34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84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85</v>
      </c>
      <c r="D10" s="73" t="s">
        <v>773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87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88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89</v>
      </c>
      <c r="E14" s="57"/>
      <c r="F14" s="58"/>
      <c r="G14" s="58"/>
      <c r="H14" s="58"/>
      <c r="I14" s="74"/>
      <c r="J14" s="82" t="s">
        <v>90</v>
      </c>
      <c r="K14" s="82"/>
      <c r="L14" s="83" t="n">
        <f aca="false">J91</f>
        <v>181976730.8</v>
      </c>
      <c r="M14" s="61" t="s">
        <v>91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92</v>
      </c>
      <c r="E15" s="57"/>
      <c r="F15" s="58"/>
      <c r="G15" s="58"/>
      <c r="H15" s="58"/>
      <c r="I15" s="74"/>
      <c r="J15" s="82" t="s">
        <v>93</v>
      </c>
      <c r="K15" s="82"/>
      <c r="M15" s="61" t="s">
        <v>91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94</v>
      </c>
      <c r="E16" s="57"/>
      <c r="F16" s="58"/>
      <c r="G16" s="58"/>
      <c r="H16" s="58"/>
      <c r="I16" s="74"/>
      <c r="J16" s="82" t="s">
        <v>93</v>
      </c>
      <c r="K16" s="82"/>
      <c r="L16" s="83" t="n">
        <f aca="false">J63</f>
        <v>29776457.9672</v>
      </c>
      <c r="M16" s="61" t="s">
        <v>91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95</v>
      </c>
      <c r="E17" s="57"/>
      <c r="F17" s="58"/>
      <c r="G17" s="58"/>
      <c r="H17" s="58"/>
      <c r="I17" s="74"/>
      <c r="J17" s="82" t="s">
        <v>93</v>
      </c>
      <c r="K17" s="82"/>
      <c r="L17" s="84" t="n">
        <f aca="false">J90</f>
        <v>287540.2872</v>
      </c>
      <c r="M17" s="61" t="s">
        <v>91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96</v>
      </c>
      <c r="E18" s="57"/>
      <c r="F18" s="58"/>
      <c r="G18" s="58"/>
      <c r="H18" s="58"/>
      <c r="I18" s="74"/>
      <c r="J18" s="82" t="s">
        <v>90</v>
      </c>
      <c r="K18" s="82"/>
      <c r="M18" s="61" t="s">
        <v>91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97</v>
      </c>
      <c r="E19" s="57"/>
      <c r="F19" s="58"/>
      <c r="G19" s="58"/>
      <c r="H19" s="58"/>
      <c r="I19" s="74"/>
      <c r="J19" s="82" t="s">
        <v>93</v>
      </c>
      <c r="K19" s="82"/>
      <c r="M19" s="61" t="s">
        <v>98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774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/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101</v>
      </c>
      <c r="B23" s="91" t="s">
        <v>102</v>
      </c>
      <c r="C23" s="90" t="s">
        <v>103</v>
      </c>
      <c r="D23" s="90" t="s">
        <v>104</v>
      </c>
      <c r="E23" s="90" t="s">
        <v>105</v>
      </c>
      <c r="F23" s="90" t="s">
        <v>106</v>
      </c>
      <c r="G23" s="90"/>
      <c r="H23" s="90"/>
      <c r="I23" s="90"/>
      <c r="J23" s="90" t="s">
        <v>107</v>
      </c>
      <c r="K23" s="90"/>
      <c r="L23" s="90"/>
      <c r="M23" s="90"/>
      <c r="N23" s="90" t="s">
        <v>108</v>
      </c>
      <c r="O23" s="90" t="s">
        <v>109</v>
      </c>
      <c r="P23" s="90" t="s">
        <v>110</v>
      </c>
      <c r="Q23" s="90" t="s">
        <v>111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112</v>
      </c>
      <c r="G24" s="90" t="s">
        <v>113</v>
      </c>
      <c r="H24" s="90"/>
      <c r="I24" s="90"/>
      <c r="J24" s="90" t="s">
        <v>112</v>
      </c>
      <c r="K24" s="90" t="s">
        <v>113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114</v>
      </c>
      <c r="H25" s="90" t="s">
        <v>115</v>
      </c>
      <c r="I25" s="90" t="s">
        <v>116</v>
      </c>
      <c r="J25" s="90"/>
      <c r="K25" s="90" t="s">
        <v>114</v>
      </c>
      <c r="L25" s="90" t="s">
        <v>115</v>
      </c>
      <c r="M25" s="90" t="s">
        <v>116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117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6" hidden="false" customHeight="false" outlineLevel="0" collapsed="false">
      <c r="A28" s="92" t="s">
        <v>118</v>
      </c>
      <c r="B28" s="96" t="s">
        <v>775</v>
      </c>
      <c r="C28" s="97" t="str">
        <f aca="false">'3. Перечень цен'!B13</f>
        <v>Однофазный прибор учета (3-х уровневая архитектура)</v>
      </c>
      <c r="D28" s="98" t="s">
        <v>120</v>
      </c>
      <c r="E28" s="497" t="n">
        <f aca="false">VLOOKUP($C28,'4. Расчет'!$B:$AR,14,0)</f>
        <v>5818</v>
      </c>
      <c r="F28" s="498" t="n">
        <f aca="false">SUMIF('3. Перечень цен'!$B$13:$X$13,$C28,'3. Перечень цен'!$B$15:$X$15)</f>
        <v>10445.3</v>
      </c>
      <c r="G28" s="101"/>
      <c r="H28" s="102"/>
      <c r="I28" s="102"/>
      <c r="J28" s="499" t="n">
        <f aca="false">VLOOKUP($C28,'4. Расчет'!$B:$AR,16,0)</f>
        <v>74154339.2134</v>
      </c>
      <c r="K28" s="102"/>
      <c r="L28" s="102"/>
      <c r="M28" s="102"/>
      <c r="N28" s="102"/>
      <c r="O28" s="102"/>
      <c r="P28" s="102"/>
      <c r="Q28" s="102"/>
      <c r="S28" s="500" t="b">
        <f aca="false">(E28*F28+11489.8568852543)*1.22=J28</f>
        <v>1</v>
      </c>
    </row>
    <row r="29" customFormat="false" ht="60" hidden="false" customHeight="false" outlineLevel="0" collapsed="false">
      <c r="A29" s="92" t="s">
        <v>121</v>
      </c>
      <c r="B29" s="96" t="s">
        <v>775</v>
      </c>
      <c r="C29" s="97" t="str">
        <f aca="false">'3. Перечень цен'!C13</f>
        <v>Трехфазный прибор учета прямого включения (3-х уровневая архитектура)</v>
      </c>
      <c r="D29" s="98" t="s">
        <v>120</v>
      </c>
      <c r="E29" s="497" t="n">
        <f aca="false">VLOOKUP($C29,'4. Расчет'!$B:$AR,14,0)</f>
        <v>48</v>
      </c>
      <c r="F29" s="498" t="n">
        <f aca="false">SUMIF('3. Перечень цен'!$B$13:$X$13,$C29,'3. Перечень цен'!$B$15:$X$15)</f>
        <v>16672.5</v>
      </c>
      <c r="G29" s="101"/>
      <c r="H29" s="101"/>
      <c r="I29" s="101"/>
      <c r="J29" s="499" t="n">
        <f aca="false">VLOOKUP($C29,'4. Расчет'!$B:$AR,16,0)</f>
        <v>976341.6</v>
      </c>
      <c r="K29" s="102"/>
      <c r="L29" s="102"/>
      <c r="M29" s="102"/>
      <c r="N29" s="102"/>
      <c r="O29" s="102"/>
      <c r="P29" s="102"/>
      <c r="Q29" s="102"/>
      <c r="S29" s="500" t="b">
        <f aca="false">E29*F29*1.22=J29</f>
        <v>1</v>
      </c>
    </row>
    <row r="30" customFormat="false" ht="60" hidden="false" customHeight="false" outlineLevel="0" collapsed="false">
      <c r="A30" s="92" t="s">
        <v>122</v>
      </c>
      <c r="B30" s="96" t="s">
        <v>775</v>
      </c>
      <c r="C30" s="97" t="str">
        <f aca="false">'3. Перечень цен'!D13</f>
        <v>Трехфазный прибор учета полукосвенного включения (3-х уровневая архитектура)</v>
      </c>
      <c r="D30" s="98" t="s">
        <v>120</v>
      </c>
      <c r="E30" s="497" t="n">
        <f aca="false">VLOOKUP($C30,'4. Расчет'!$B:$AR,14,0)</f>
        <v>102</v>
      </c>
      <c r="F30" s="498" t="n">
        <f aca="false">SUMIF('3. Перечень цен'!$B$13:$X$13,$C30,'3. Перечень цен'!$B$15:$X$15)</f>
        <v>16935.6</v>
      </c>
      <c r="G30" s="101"/>
      <c r="H30" s="102"/>
      <c r="I30" s="102"/>
      <c r="J30" s="499" t="n">
        <f aca="false">VLOOKUP($C30,'4. Расчет'!$B:$AR,16,0)</f>
        <v>2107466.064</v>
      </c>
      <c r="K30" s="102"/>
      <c r="L30" s="102"/>
      <c r="M30" s="102"/>
      <c r="N30" s="102"/>
      <c r="O30" s="102"/>
      <c r="P30" s="102"/>
      <c r="Q30" s="102"/>
      <c r="S30" s="500" t="b">
        <f aca="false">E30*F30*1.22=J30</f>
        <v>1</v>
      </c>
    </row>
    <row r="31" customFormat="false" ht="24" hidden="false" customHeight="false" outlineLevel="0" collapsed="false">
      <c r="A31" s="92" t="s">
        <v>123</v>
      </c>
      <c r="B31" s="96" t="s">
        <v>775</v>
      </c>
      <c r="C31" s="97" t="str">
        <f aca="false">'3. Перечень цен'!E13</f>
        <v>УСПД</v>
      </c>
      <c r="D31" s="98" t="s">
        <v>120</v>
      </c>
      <c r="E31" s="497" t="n">
        <f aca="false">VLOOKUP($C31,'4. Расчет'!$B:$AR,14,0)</f>
        <v>81</v>
      </c>
      <c r="F31" s="498" t="n">
        <f aca="false">SUMIF('3. Перечень цен'!$B$13:$X$13,$C31,'3. Перечень цен'!$B$15:$X$15)+'3. Перечень цен'!$H$29</f>
        <v>97204.99</v>
      </c>
      <c r="G31" s="101"/>
      <c r="H31" s="102"/>
      <c r="I31" s="102"/>
      <c r="J31" s="499" t="n">
        <f aca="false">VLOOKUP($C31,'4. Расчет'!$B:$AR,16,0)</f>
        <v>9458247.5118</v>
      </c>
      <c r="K31" s="102"/>
      <c r="L31" s="102"/>
      <c r="M31" s="102"/>
      <c r="N31" s="102"/>
      <c r="O31" s="102"/>
      <c r="P31" s="102"/>
      <c r="Q31" s="102"/>
      <c r="S31" s="500" t="b">
        <f aca="false">E31*F31*1.22-'3. Перечень цен'!$H$29*E31*0.22=J31</f>
        <v>1</v>
      </c>
    </row>
    <row r="32" customFormat="false" ht="24" hidden="false" customHeight="false" outlineLevel="0" collapsed="false">
      <c r="A32" s="92" t="s">
        <v>124</v>
      </c>
      <c r="B32" s="96" t="s">
        <v>775</v>
      </c>
      <c r="C32" s="97" t="str">
        <f aca="false">'3. Перечень цен'!G13</f>
        <v>Трансформатор тока (ТТ)</v>
      </c>
      <c r="D32" s="98" t="s">
        <v>120</v>
      </c>
      <c r="E32" s="497" t="n">
        <f aca="false">VLOOKUP($C32,'4. Расчет'!$B:$AR,14,0)</f>
        <v>606</v>
      </c>
      <c r="F32" s="498" t="n">
        <f aca="false">SUMIF('3. Перечень цен'!$B$13:$X$13,$C32,'3. Перечень цен'!$B$15:$X$15)</f>
        <v>1020.17</v>
      </c>
      <c r="G32" s="101"/>
      <c r="H32" s="102"/>
      <c r="I32" s="102"/>
      <c r="J32" s="499" t="n">
        <f aca="false">VLOOKUP($C32,'4. Расчет'!$B:$AR,16,0)</f>
        <v>754232.0844</v>
      </c>
      <c r="K32" s="102"/>
      <c r="L32" s="102"/>
      <c r="M32" s="102"/>
      <c r="N32" s="102"/>
      <c r="O32" s="102"/>
      <c r="P32" s="102"/>
      <c r="Q32" s="102"/>
      <c r="S32" s="501" t="n">
        <f aca="false">E32*F32*1.22=J32</f>
        <v>1</v>
      </c>
    </row>
    <row r="33" customFormat="false" ht="36" hidden="false" customHeight="false" outlineLevel="0" collapsed="false">
      <c r="A33" s="92" t="s">
        <v>126</v>
      </c>
      <c r="B33" s="96" t="s">
        <v>775</v>
      </c>
      <c r="C33" s="97" t="str">
        <f aca="false">'3. Перечень цен'!N13</f>
        <v>Однофазный прибор учета (2-х уровневая архитектура)</v>
      </c>
      <c r="D33" s="98" t="s">
        <v>120</v>
      </c>
      <c r="E33" s="497" t="n">
        <f aca="false">VLOOKUP($C33,'4. Расчет'!$B:$AR,14,0)</f>
        <v>4458</v>
      </c>
      <c r="F33" s="498" t="n">
        <f aca="false">SUMIF('3. Перечень цен'!$B$13:$X$13,$C33,'3. Перечень цен'!$B$15:$X$15)</f>
        <v>10902.2</v>
      </c>
      <c r="G33" s="101"/>
      <c r="H33" s="102"/>
      <c r="I33" s="102"/>
      <c r="J33" s="499" t="n">
        <f aca="false">VLOOKUP($C33,'4. Расчет'!$B:$AR,16,0)</f>
        <v>59294449.272</v>
      </c>
      <c r="K33" s="102"/>
      <c r="L33" s="102"/>
      <c r="M33" s="102"/>
      <c r="N33" s="102"/>
      <c r="O33" s="102"/>
      <c r="P33" s="102"/>
      <c r="Q33" s="102"/>
      <c r="S33" s="501" t="n">
        <f aca="false">E33*F33*1.22=J33</f>
        <v>1</v>
      </c>
    </row>
    <row r="34" customFormat="false" ht="60" hidden="false" customHeight="false" outlineLevel="0" collapsed="false">
      <c r="A34" s="92" t="s">
        <v>776</v>
      </c>
      <c r="B34" s="96" t="s">
        <v>775</v>
      </c>
      <c r="C34" s="97" t="str">
        <f aca="false">'3. Перечень цен'!O13</f>
        <v>Трехфазный прибор учета прямого включения (2-х уровневая архитектура)</v>
      </c>
      <c r="D34" s="98" t="s">
        <v>120</v>
      </c>
      <c r="E34" s="497" t="n">
        <f aca="false">VLOOKUP($C34,'4. Расчет'!$B:$AR,14,0)</f>
        <v>50</v>
      </c>
      <c r="F34" s="498" t="n">
        <f aca="false">SUMIF('3. Перечень цен'!$B$13:$X$13,$C34,'3. Перечень цен'!$B$15:$X$15)</f>
        <v>16653.7</v>
      </c>
      <c r="G34" s="101"/>
      <c r="H34" s="102"/>
      <c r="I34" s="102"/>
      <c r="J34" s="499" t="n">
        <f aca="false">VLOOKUP($C34,'4. Расчет'!$B:$AR,16,0)</f>
        <v>1015875.7</v>
      </c>
      <c r="K34" s="102"/>
      <c r="L34" s="102"/>
      <c r="M34" s="102"/>
      <c r="N34" s="102"/>
      <c r="O34" s="102"/>
      <c r="P34" s="102"/>
      <c r="Q34" s="102"/>
      <c r="S34" s="501" t="n">
        <f aca="false">E34*F34*1.22=J34</f>
        <v>1</v>
      </c>
    </row>
    <row r="35" customFormat="false" ht="72" hidden="false" customHeight="false" outlineLevel="0" collapsed="false">
      <c r="A35" s="92" t="s">
        <v>777</v>
      </c>
      <c r="B35" s="96" t="s">
        <v>775</v>
      </c>
      <c r="C35" s="97" t="str">
        <f aca="false">'3. Перечень цен'!P13</f>
        <v>Трехфазный прибор учета прямого включения (2-х уровневая архитектура) с выносной антенной</v>
      </c>
      <c r="D35" s="98" t="s">
        <v>120</v>
      </c>
      <c r="E35" s="497" t="n">
        <f aca="false">VLOOKUP($C35,'4. Расчет'!$B:$AR,14,0)</f>
        <v>50</v>
      </c>
      <c r="F35" s="498" t="n">
        <f aca="false">SUMIF('3. Перечень цен'!$B$13:$X$13,$C35,'3. Перечень цен'!$B$15:$X$15)</f>
        <v>16653.7</v>
      </c>
      <c r="G35" s="101"/>
      <c r="H35" s="102"/>
      <c r="I35" s="102"/>
      <c r="J35" s="499" t="n">
        <f aca="false">VLOOKUP($C35,'4. Расчет'!$B:$AR,16,0)</f>
        <v>1015875.7</v>
      </c>
      <c r="K35" s="102"/>
      <c r="L35" s="102"/>
      <c r="M35" s="102"/>
      <c r="N35" s="102"/>
      <c r="O35" s="102"/>
      <c r="P35" s="102"/>
      <c r="Q35" s="102"/>
      <c r="S35" s="501" t="n">
        <f aca="false">E35*F35*1.22=J35</f>
        <v>1</v>
      </c>
    </row>
    <row r="36" customFormat="false" ht="60" hidden="false" customHeight="false" outlineLevel="0" collapsed="false">
      <c r="A36" s="92" t="s">
        <v>778</v>
      </c>
      <c r="B36" s="96" t="s">
        <v>775</v>
      </c>
      <c r="C36" s="97" t="str">
        <f aca="false">'3. Перечень цен'!Q13</f>
        <v>Трехфазный прибор учета полукосвенного включения (2-х уровневая архитектура)</v>
      </c>
      <c r="D36" s="98" t="s">
        <v>120</v>
      </c>
      <c r="E36" s="497" t="n">
        <f aca="false">VLOOKUP($C36,'4. Расчет'!$B:$AR,14,0)</f>
        <v>50</v>
      </c>
      <c r="F36" s="498" t="n">
        <f aca="false">SUMIF('3. Перечень цен'!$B$13:$X$13,$C36,'3. Перечень цен'!$B$15:$X$15)</f>
        <v>16653.7</v>
      </c>
      <c r="G36" s="101"/>
      <c r="H36" s="102"/>
      <c r="I36" s="102"/>
      <c r="J36" s="499" t="n">
        <f aca="false">VLOOKUP($C36,'4. Расчет'!$B:$AR,16,0)</f>
        <v>1015875.7</v>
      </c>
      <c r="K36" s="102"/>
      <c r="L36" s="102"/>
      <c r="M36" s="102"/>
      <c r="N36" s="102"/>
      <c r="O36" s="102"/>
      <c r="P36" s="102"/>
      <c r="Q36" s="102"/>
      <c r="S36" s="501" t="n">
        <f aca="false">E36*F36*1.22=J36</f>
        <v>1</v>
      </c>
    </row>
    <row r="37" customFormat="false" ht="72" hidden="false" customHeight="false" outlineLevel="0" collapsed="false">
      <c r="A37" s="92" t="s">
        <v>779</v>
      </c>
      <c r="B37" s="96" t="s">
        <v>775</v>
      </c>
      <c r="C37" s="97" t="str">
        <f aca="false">'3. Перечень цен'!R13</f>
        <v>Трехфазный прибор учета полукосвенного включения (2-х уровневая архитектура) с выносной антенной</v>
      </c>
      <c r="D37" s="98" t="s">
        <v>120</v>
      </c>
      <c r="E37" s="497" t="n">
        <f aca="false">VLOOKUP($C37,'4. Расчет'!$B:$AR,14,0)</f>
        <v>50</v>
      </c>
      <c r="F37" s="498" t="n">
        <f aca="false">SUMIF('3. Перечень цен'!$B$13:$X$13,$C37,'3. Перечень цен'!$B$15:$X$15)</f>
        <v>16653.7</v>
      </c>
      <c r="G37" s="101"/>
      <c r="H37" s="102"/>
      <c r="I37" s="102"/>
      <c r="J37" s="499" t="n">
        <f aca="false">VLOOKUP($C37,'4. Расчет'!$B:$AR,16,0)</f>
        <v>1015875.7</v>
      </c>
      <c r="K37" s="102"/>
      <c r="L37" s="102"/>
      <c r="M37" s="102"/>
      <c r="N37" s="102"/>
      <c r="O37" s="102"/>
      <c r="P37" s="102"/>
      <c r="Q37" s="102"/>
      <c r="S37" s="501" t="n">
        <f aca="false">E37*F37*1.22=J37</f>
        <v>1</v>
      </c>
    </row>
    <row r="38" customFormat="false" ht="36" hidden="false" customHeight="false" outlineLevel="0" collapsed="false">
      <c r="A38" s="92" t="n">
        <v>11</v>
      </c>
      <c r="B38" s="96" t="s">
        <v>119</v>
      </c>
      <c r="C38" s="97" t="s">
        <v>67</v>
      </c>
      <c r="D38" s="98" t="s">
        <v>120</v>
      </c>
      <c r="E38" s="497" t="n">
        <f aca="false">VLOOKUP($C38,'4. Расчет'!$B:$AR,14,0)</f>
        <v>1</v>
      </c>
      <c r="F38" s="498" t="n">
        <f aca="false">SUM('3. Перечень цен'!B29:G29)</f>
        <v>931747.213114754</v>
      </c>
      <c r="G38" s="101"/>
      <c r="H38" s="102"/>
      <c r="I38" s="102"/>
      <c r="J38" s="499" t="n">
        <f aca="false">VLOOKUP($C38,'4. Расчет'!$B:$AR,16,0)</f>
        <v>1104154</v>
      </c>
      <c r="K38" s="102"/>
      <c r="L38" s="102"/>
      <c r="M38" s="102"/>
      <c r="N38" s="102"/>
      <c r="O38" s="102"/>
      <c r="P38" s="102"/>
      <c r="Q38" s="102"/>
      <c r="S38" s="500" t="b">
        <f aca="false">E38*F38*1.22-('3. Перечень цен'!B29+'3. Перечень цен'!C29)*0.22=J38</f>
        <v>1</v>
      </c>
    </row>
    <row r="39" customFormat="false" ht="14.25" hidden="false" customHeight="true" outlineLevel="0" collapsed="false">
      <c r="A39" s="104" t="s">
        <v>127</v>
      </c>
      <c r="B39" s="104"/>
      <c r="C39" s="104"/>
      <c r="D39" s="104"/>
      <c r="E39" s="104"/>
      <c r="F39" s="104"/>
      <c r="G39" s="104"/>
      <c r="H39" s="104"/>
      <c r="I39" s="104"/>
      <c r="J39" s="130" t="n">
        <f aca="false">SUM(J28:J38)</f>
        <v>151912732.5456</v>
      </c>
      <c r="K39" s="101"/>
      <c r="L39" s="101"/>
      <c r="M39" s="101"/>
      <c r="N39" s="102"/>
      <c r="O39" s="101"/>
      <c r="P39" s="102"/>
      <c r="Q39" s="101"/>
    </row>
    <row r="40" customFormat="false" ht="14.25" hidden="false" customHeight="true" outlineLevel="0" collapsed="false">
      <c r="A40" s="104" t="s">
        <v>128</v>
      </c>
      <c r="B40" s="104"/>
      <c r="C40" s="104"/>
      <c r="D40" s="104"/>
      <c r="E40" s="104"/>
      <c r="F40" s="104"/>
      <c r="G40" s="104"/>
      <c r="H40" s="104"/>
      <c r="I40" s="104"/>
      <c r="J40" s="102"/>
      <c r="K40" s="102"/>
      <c r="L40" s="102"/>
      <c r="M40" s="102"/>
      <c r="N40" s="102"/>
      <c r="O40" s="102"/>
      <c r="P40" s="102"/>
      <c r="Q40" s="102"/>
    </row>
    <row r="41" customFormat="false" ht="14.25" hidden="false" customHeight="true" outlineLevel="0" collapsed="false">
      <c r="A41" s="104" t="s">
        <v>129</v>
      </c>
      <c r="B41" s="104"/>
      <c r="C41" s="104"/>
      <c r="D41" s="104"/>
      <c r="E41" s="104"/>
      <c r="F41" s="104"/>
      <c r="G41" s="104"/>
      <c r="H41" s="104"/>
      <c r="I41" s="104"/>
      <c r="J41" s="101"/>
      <c r="K41" s="102"/>
      <c r="L41" s="102"/>
      <c r="M41" s="102"/>
      <c r="N41" s="102"/>
      <c r="O41" s="101"/>
      <c r="P41" s="102"/>
      <c r="Q41" s="102"/>
    </row>
    <row r="42" customFormat="false" ht="14.25" hidden="false" customHeight="true" outlineLevel="0" collapsed="false">
      <c r="A42" s="104" t="s">
        <v>130</v>
      </c>
      <c r="B42" s="104"/>
      <c r="C42" s="104"/>
      <c r="D42" s="104"/>
      <c r="E42" s="104"/>
      <c r="F42" s="104"/>
      <c r="G42" s="104"/>
      <c r="H42" s="104"/>
      <c r="I42" s="104"/>
      <c r="J42" s="101"/>
      <c r="K42" s="102"/>
      <c r="L42" s="102"/>
      <c r="M42" s="102"/>
      <c r="N42" s="102"/>
      <c r="O42" s="101"/>
      <c r="P42" s="102"/>
      <c r="Q42" s="101"/>
    </row>
    <row r="43" customFormat="false" ht="14.25" hidden="false" customHeight="true" outlineLevel="0" collapsed="false">
      <c r="A43" s="104" t="s">
        <v>131</v>
      </c>
      <c r="B43" s="104"/>
      <c r="C43" s="104"/>
      <c r="D43" s="104"/>
      <c r="E43" s="104"/>
      <c r="F43" s="104"/>
      <c r="G43" s="104"/>
      <c r="H43" s="104"/>
      <c r="I43" s="104"/>
      <c r="J43" s="131"/>
      <c r="K43" s="102"/>
      <c r="L43" s="102"/>
      <c r="M43" s="102"/>
      <c r="N43" s="102"/>
      <c r="O43" s="101"/>
      <c r="P43" s="102"/>
      <c r="Q43" s="102"/>
    </row>
    <row r="44" customFormat="false" ht="14.25" hidden="false" customHeight="true" outlineLevel="0" collapsed="false">
      <c r="A44" s="104" t="s">
        <v>132</v>
      </c>
      <c r="B44" s="104"/>
      <c r="C44" s="104"/>
      <c r="D44" s="104"/>
      <c r="E44" s="104"/>
      <c r="F44" s="104"/>
      <c r="G44" s="104"/>
      <c r="H44" s="104"/>
      <c r="I44" s="104"/>
      <c r="J44" s="101"/>
      <c r="K44" s="102"/>
      <c r="L44" s="102"/>
      <c r="M44" s="102"/>
      <c r="N44" s="102"/>
      <c r="O44" s="101"/>
      <c r="P44" s="102"/>
      <c r="Q44" s="101"/>
    </row>
    <row r="45" customFormat="false" ht="14.25" hidden="false" customHeight="true" outlineLevel="0" collapsed="false">
      <c r="A45" s="104" t="s">
        <v>133</v>
      </c>
      <c r="B45" s="104"/>
      <c r="C45" s="104"/>
      <c r="D45" s="104"/>
      <c r="E45" s="104"/>
      <c r="F45" s="104"/>
      <c r="G45" s="104"/>
      <c r="H45" s="104"/>
      <c r="I45" s="104"/>
      <c r="J45" s="102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134</v>
      </c>
      <c r="B46" s="104"/>
      <c r="C46" s="104"/>
      <c r="D46" s="104"/>
      <c r="E46" s="104"/>
      <c r="F46" s="104"/>
      <c r="G46" s="104"/>
      <c r="H46" s="104"/>
      <c r="I46" s="104"/>
      <c r="J46" s="130" t="n">
        <f aca="false">J39</f>
        <v>151912732.5456</v>
      </c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135</v>
      </c>
      <c r="B47" s="104"/>
      <c r="C47" s="104"/>
      <c r="D47" s="104"/>
      <c r="E47" s="104"/>
      <c r="F47" s="104"/>
      <c r="G47" s="104"/>
      <c r="H47" s="104"/>
      <c r="I47" s="104"/>
      <c r="J47" s="101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136</v>
      </c>
      <c r="B48" s="104"/>
      <c r="C48" s="104"/>
      <c r="D48" s="104"/>
      <c r="E48" s="104"/>
      <c r="F48" s="104"/>
      <c r="G48" s="104"/>
      <c r="H48" s="104"/>
      <c r="I48" s="104"/>
      <c r="J48" s="101"/>
      <c r="K48" s="102"/>
      <c r="L48" s="102"/>
      <c r="M48" s="102"/>
      <c r="N48" s="102"/>
      <c r="O48" s="102"/>
      <c r="P48" s="102"/>
      <c r="Q48" s="102"/>
    </row>
    <row r="49" customFormat="false" ht="14.25" hidden="false" customHeight="true" outlineLevel="0" collapsed="false">
      <c r="A49" s="104" t="s">
        <v>137</v>
      </c>
      <c r="B49" s="104"/>
      <c r="C49" s="104"/>
      <c r="D49" s="104"/>
      <c r="E49" s="104"/>
      <c r="F49" s="104"/>
      <c r="G49" s="104"/>
      <c r="H49" s="104"/>
      <c r="I49" s="104"/>
      <c r="J49" s="101"/>
      <c r="K49" s="102"/>
      <c r="L49" s="102"/>
      <c r="M49" s="102"/>
      <c r="N49" s="102"/>
      <c r="O49" s="102"/>
      <c r="P49" s="102"/>
      <c r="Q49" s="102"/>
    </row>
    <row r="50" customFormat="false" ht="14.25" hidden="false" customHeight="true" outlineLevel="0" collapsed="false">
      <c r="A50" s="104" t="s">
        <v>138</v>
      </c>
      <c r="B50" s="104"/>
      <c r="C50" s="104"/>
      <c r="D50" s="104"/>
      <c r="E50" s="104"/>
      <c r="F50" s="104"/>
      <c r="G50" s="104"/>
      <c r="H50" s="104"/>
      <c r="I50" s="104"/>
      <c r="J50" s="101"/>
      <c r="K50" s="102"/>
      <c r="L50" s="102"/>
      <c r="M50" s="102"/>
      <c r="N50" s="102"/>
      <c r="O50" s="102"/>
      <c r="P50" s="102"/>
      <c r="Q50" s="102"/>
    </row>
    <row r="51" customFormat="false" ht="14.25" hidden="false" customHeight="true" outlineLevel="0" collapsed="false">
      <c r="A51" s="104" t="s">
        <v>139</v>
      </c>
      <c r="B51" s="104"/>
      <c r="C51" s="104"/>
      <c r="D51" s="104"/>
      <c r="E51" s="104"/>
      <c r="F51" s="104"/>
      <c r="G51" s="104"/>
      <c r="H51" s="104"/>
      <c r="I51" s="104"/>
      <c r="J51" s="130" t="n">
        <f aca="false">J46</f>
        <v>151912732.5456</v>
      </c>
      <c r="K51" s="102"/>
      <c r="L51" s="102"/>
      <c r="M51" s="102"/>
      <c r="N51" s="102"/>
      <c r="O51" s="101"/>
      <c r="P51" s="102"/>
      <c r="Q51" s="101"/>
    </row>
    <row r="52" customFormat="false" ht="15" hidden="false" customHeight="false" outlineLevel="0" collapsed="false">
      <c r="A52" s="502" t="s">
        <v>140</v>
      </c>
      <c r="B52" s="502"/>
      <c r="C52" s="502"/>
      <c r="D52" s="502"/>
      <c r="E52" s="502"/>
      <c r="F52" s="502"/>
      <c r="G52" s="502"/>
      <c r="H52" s="502"/>
      <c r="I52" s="502"/>
      <c r="J52" s="502"/>
      <c r="K52" s="502"/>
      <c r="L52" s="502"/>
      <c r="M52" s="502"/>
      <c r="N52" s="502"/>
      <c r="O52" s="502"/>
      <c r="P52" s="502"/>
      <c r="Q52" s="502"/>
    </row>
    <row r="53" customFormat="false" ht="48" hidden="false" customHeight="false" outlineLevel="0" collapsed="false">
      <c r="A53" s="92" t="s">
        <v>118</v>
      </c>
      <c r="B53" s="96" t="s">
        <v>775</v>
      </c>
      <c r="C53" s="97" t="str">
        <f aca="false">'3. Перечень цен'!H13</f>
        <v>Замена однофазного прибора учета (3-х уровневая архитектура)</v>
      </c>
      <c r="D53" s="98" t="s">
        <v>120</v>
      </c>
      <c r="E53" s="497" t="n">
        <f aca="false">VLOOKUP($C53,'4. Расчет'!$B:$AR,14,0)</f>
        <v>5818</v>
      </c>
      <c r="F53" s="498" t="n">
        <f aca="false">SUMIF('3. Перечень цен'!$B$13:$X$13,$C53,'3. Перечень цен'!$B$15:$X$15)</f>
        <v>1846.87</v>
      </c>
      <c r="G53" s="101"/>
      <c r="H53" s="102"/>
      <c r="I53" s="102"/>
      <c r="J53" s="499" t="n">
        <f aca="false">VLOOKUP($C53,'4. Расчет'!$B:$AR,16,0)</f>
        <v>13109009.3852</v>
      </c>
      <c r="K53" s="115"/>
      <c r="L53" s="102"/>
      <c r="M53" s="102"/>
      <c r="N53" s="102"/>
      <c r="O53" s="102"/>
      <c r="P53" s="102"/>
      <c r="Q53" s="102"/>
      <c r="S53" s="501" t="n">
        <f aca="false">E53*F53*1.22=J53</f>
        <v>1</v>
      </c>
    </row>
    <row r="54" customFormat="false" ht="60" hidden="false" customHeight="false" outlineLevel="0" collapsed="false">
      <c r="A54" s="92" t="s">
        <v>121</v>
      </c>
      <c r="B54" s="96" t="s">
        <v>775</v>
      </c>
      <c r="C54" s="97" t="str">
        <f aca="false">'3. Перечень цен'!I13</f>
        <v>Замена трехфазного прибора учета прямого включения (3-х уровневая архитектура)</v>
      </c>
      <c r="D54" s="98" t="s">
        <v>120</v>
      </c>
      <c r="E54" s="497" t="n">
        <f aca="false">VLOOKUP($C54,'4. Расчет'!$B:$AR,14,0)</f>
        <v>48</v>
      </c>
      <c r="F54" s="498" t="n">
        <f aca="false">SUMIF('3. Перечень цен'!$B$13:$X$13,$C54,'3. Перечень цен'!$B$15:$X$15)</f>
        <v>2889.39</v>
      </c>
      <c r="G54" s="101"/>
      <c r="H54" s="102"/>
      <c r="I54" s="102"/>
      <c r="J54" s="499" t="n">
        <f aca="false">VLOOKUP($C54,'4. Расчет'!$B:$AR,16,0)</f>
        <v>169202.6784</v>
      </c>
      <c r="K54" s="115"/>
      <c r="L54" s="102"/>
      <c r="M54" s="102"/>
      <c r="N54" s="102"/>
      <c r="O54" s="102"/>
      <c r="P54" s="102"/>
      <c r="Q54" s="102"/>
      <c r="S54" s="501" t="n">
        <f aca="false">E54*F54*1.22=J54</f>
        <v>1</v>
      </c>
    </row>
    <row r="55" customFormat="false" ht="72" hidden="false" customHeight="false" outlineLevel="0" collapsed="false">
      <c r="A55" s="92" t="s">
        <v>122</v>
      </c>
      <c r="B55" s="96" t="s">
        <v>775</v>
      </c>
      <c r="C55" s="97" t="str">
        <f aca="false">'3. Перечень цен'!J13</f>
        <v>Замена трехфазного прибора учета полукосвеного включения (3-х уровневая архитектура)</v>
      </c>
      <c r="D55" s="98" t="s">
        <v>120</v>
      </c>
      <c r="E55" s="497" t="n">
        <f aca="false">VLOOKUP($C55,'4. Расчет'!$B:$AR,14,0)</f>
        <v>102</v>
      </c>
      <c r="F55" s="498" t="n">
        <f aca="false">SUMIF('3. Перечень цен'!$B$13:$X$13,$C55,'3. Перечень цен'!$B$15:$X$15)</f>
        <v>3733.59</v>
      </c>
      <c r="G55" s="101"/>
      <c r="H55" s="101"/>
      <c r="I55" s="101"/>
      <c r="J55" s="499" t="n">
        <f aca="false">VLOOKUP($C55,'4. Расчет'!$B:$AR,16,0)</f>
        <v>464607.9396</v>
      </c>
      <c r="K55" s="115"/>
      <c r="L55" s="102"/>
      <c r="M55" s="102"/>
      <c r="N55" s="102"/>
      <c r="O55" s="102"/>
      <c r="P55" s="102"/>
      <c r="Q55" s="102"/>
      <c r="S55" s="501" t="n">
        <f aca="false">E55*F55*1.22=J55</f>
        <v>1</v>
      </c>
    </row>
    <row r="56" customFormat="false" ht="24" hidden="false" customHeight="false" outlineLevel="0" collapsed="false">
      <c r="A56" s="92" t="s">
        <v>123</v>
      </c>
      <c r="B56" s="96" t="s">
        <v>775</v>
      </c>
      <c r="C56" s="97" t="str">
        <f aca="false">'3. Перечень цен'!K13</f>
        <v>Монтаж, наладка УСПД</v>
      </c>
      <c r="D56" s="98" t="s">
        <v>120</v>
      </c>
      <c r="E56" s="497" t="n">
        <f aca="false">VLOOKUP($C56,'4. Расчет'!$B:$AR,14,0)</f>
        <v>81</v>
      </c>
      <c r="F56" s="498" t="n">
        <f aca="false">SUMIF('3. Перечень цен'!$B$13:$X$13,$C56,'3. Перечень цен'!$B$15:$X$15)</f>
        <v>23802.4</v>
      </c>
      <c r="G56" s="101"/>
      <c r="H56" s="101"/>
      <c r="I56" s="101"/>
      <c r="J56" s="499" t="n">
        <f aca="false">VLOOKUP($C56,'4. Расчет'!$B:$AR,16,0)</f>
        <v>2352153.168</v>
      </c>
      <c r="K56" s="115"/>
      <c r="L56" s="102"/>
      <c r="M56" s="102"/>
      <c r="N56" s="102"/>
      <c r="O56" s="102"/>
      <c r="P56" s="102"/>
      <c r="Q56" s="102"/>
      <c r="S56" s="501" t="n">
        <f aca="false">E56*F56*1.22=J56</f>
        <v>1</v>
      </c>
    </row>
    <row r="57" customFormat="false" ht="24" hidden="false" customHeight="false" outlineLevel="0" collapsed="false">
      <c r="A57" s="92" t="s">
        <v>124</v>
      </c>
      <c r="B57" s="96" t="s">
        <v>775</v>
      </c>
      <c r="C57" s="97" t="str">
        <f aca="false">'3. Перечень цен'!M13</f>
        <v>Замена ТТ</v>
      </c>
      <c r="D57" s="98" t="s">
        <v>120</v>
      </c>
      <c r="E57" s="497" t="n">
        <f aca="false">VLOOKUP($C57,'4. Расчет'!$B:$AR,14,0)</f>
        <v>606</v>
      </c>
      <c r="F57" s="498" t="n">
        <f aca="false">SUMIF('3. Перечень цен'!$B$13:$X$13,$C57,'3. Перечень цен'!$B$15:$X$15)</f>
        <v>2015.43</v>
      </c>
      <c r="G57" s="101"/>
      <c r="H57" s="101"/>
      <c r="I57" s="101"/>
      <c r="J57" s="499" t="n">
        <f aca="false">VLOOKUP($C57,'4. Расчет'!$B:$AR,16,0)</f>
        <v>1490047.7076</v>
      </c>
      <c r="K57" s="115"/>
      <c r="L57" s="102"/>
      <c r="M57" s="102"/>
      <c r="N57" s="102"/>
      <c r="O57" s="102"/>
      <c r="P57" s="102"/>
      <c r="Q57" s="102"/>
      <c r="S57" s="501" t="n">
        <f aca="false">E57*F57*1.22=J57</f>
        <v>1</v>
      </c>
    </row>
    <row r="58" customFormat="false" ht="48" hidden="false" customHeight="false" outlineLevel="0" collapsed="false">
      <c r="A58" s="92" t="s">
        <v>126</v>
      </c>
      <c r="B58" s="96" t="s">
        <v>775</v>
      </c>
      <c r="C58" s="97" t="str">
        <f aca="false">'3. Перечень цен'!S13</f>
        <v>Замена однофазного прибора учета (2-х уровневая архитектура)</v>
      </c>
      <c r="D58" s="98" t="s">
        <v>120</v>
      </c>
      <c r="E58" s="497" t="n">
        <f aca="false">VLOOKUP($C58,'4. Расчет'!$B:$AR,14,0)</f>
        <v>4458</v>
      </c>
      <c r="F58" s="498" t="n">
        <f aca="false">SUMIF('3. Перечень цен'!$B$13:$X$13,$C58,'3. Перечень цен'!$B$15:$X$15)</f>
        <v>1957.84</v>
      </c>
      <c r="G58" s="101"/>
      <c r="H58" s="101"/>
      <c r="I58" s="101"/>
      <c r="J58" s="499" t="n">
        <f aca="false">VLOOKUP($C58,'4. Расчет'!$B:$AR,16,0)</f>
        <v>10648221.8784</v>
      </c>
      <c r="K58" s="115"/>
      <c r="L58" s="102"/>
      <c r="M58" s="102"/>
      <c r="N58" s="102"/>
      <c r="O58" s="102"/>
      <c r="P58" s="102"/>
      <c r="Q58" s="102"/>
      <c r="S58" s="501" t="n">
        <f aca="false">E58*F58*1.22=J58</f>
        <v>1</v>
      </c>
    </row>
    <row r="59" customFormat="false" ht="60" hidden="false" customHeight="false" outlineLevel="0" collapsed="false">
      <c r="A59" s="92" t="s">
        <v>776</v>
      </c>
      <c r="B59" s="96" t="s">
        <v>775</v>
      </c>
      <c r="C59" s="97" t="str">
        <f aca="false">'3. Перечень цен'!T13</f>
        <v>Замена трехфазного прибора учета прямого включения (2-х уровневая архитектура)</v>
      </c>
      <c r="D59" s="98" t="s">
        <v>120</v>
      </c>
      <c r="E59" s="497" t="n">
        <f aca="false">VLOOKUP($C59,'4. Расчет'!$B:$AR,14,0)</f>
        <v>50</v>
      </c>
      <c r="F59" s="498" t="n">
        <f aca="false">SUMIF('3. Перечень цен'!$B$13:$X$13,$C59,'3. Перечень цен'!$B$15:$X$15)</f>
        <v>3461.22</v>
      </c>
      <c r="G59" s="101"/>
      <c r="H59" s="101"/>
      <c r="I59" s="101"/>
      <c r="J59" s="499" t="n">
        <f aca="false">VLOOKUP($C59,'4. Расчет'!$B:$AR,16,0)</f>
        <v>211134.42</v>
      </c>
      <c r="K59" s="115"/>
      <c r="L59" s="102"/>
      <c r="M59" s="102"/>
      <c r="N59" s="102"/>
      <c r="O59" s="102"/>
      <c r="P59" s="102"/>
      <c r="Q59" s="102"/>
      <c r="S59" s="501" t="n">
        <f aca="false">E59*F59*1.22=J59</f>
        <v>1</v>
      </c>
    </row>
    <row r="60" customFormat="false" ht="72" hidden="false" customHeight="false" outlineLevel="0" collapsed="false">
      <c r="A60" s="92" t="s">
        <v>777</v>
      </c>
      <c r="B60" s="96" t="s">
        <v>775</v>
      </c>
      <c r="C60" s="97" t="str">
        <f aca="false">'3. Перечень цен'!U13</f>
        <v>Замена трехфазного прибора учета прямого включения (2-х уровневая архитектура) с выносной антенной</v>
      </c>
      <c r="D60" s="98" t="s">
        <v>120</v>
      </c>
      <c r="E60" s="497" t="n">
        <f aca="false">VLOOKUP($C60,'4. Расчет'!$B:$AR,14,0)</f>
        <v>50</v>
      </c>
      <c r="F60" s="498" t="n">
        <f aca="false">SUMIF('3. Перечень цен'!$B$13:$X$13,$C60,'3. Перечень цен'!$B$15:$X$15)</f>
        <v>6311.89</v>
      </c>
      <c r="G60" s="101"/>
      <c r="H60" s="101"/>
      <c r="I60" s="101"/>
      <c r="J60" s="499" t="n">
        <f aca="false">VLOOKUP($C60,'4. Расчет'!$B:$AR,16,0)</f>
        <v>385025.29</v>
      </c>
      <c r="K60" s="115"/>
      <c r="L60" s="102"/>
      <c r="M60" s="102"/>
      <c r="N60" s="102"/>
      <c r="O60" s="102"/>
      <c r="P60" s="102"/>
      <c r="Q60" s="102"/>
      <c r="S60" s="501" t="n">
        <f aca="false">E60*F60*1.22=J60</f>
        <v>1</v>
      </c>
    </row>
    <row r="61" customFormat="false" ht="72" hidden="false" customHeight="false" outlineLevel="0" collapsed="false">
      <c r="A61" s="92" t="s">
        <v>778</v>
      </c>
      <c r="B61" s="96" t="s">
        <v>775</v>
      </c>
      <c r="C61" s="97" t="str">
        <f aca="false">'3. Перечень цен'!V13</f>
        <v>Замена трехфазного прибора учета полукосвеного включения (2-х уровневая архитектура)</v>
      </c>
      <c r="D61" s="98" t="s">
        <v>120</v>
      </c>
      <c r="E61" s="497" t="n">
        <f aca="false">VLOOKUP($C61,'4. Расчет'!$B:$AR,14,0)</f>
        <v>50</v>
      </c>
      <c r="F61" s="498" t="n">
        <f aca="false">SUMIF('3. Перечень цен'!$B$13:$X$13,$C61,'3. Перечень цен'!$B$15:$X$15)</f>
        <v>5351.72</v>
      </c>
      <c r="G61" s="101"/>
      <c r="H61" s="101"/>
      <c r="I61" s="101"/>
      <c r="J61" s="499" t="n">
        <f aca="false">VLOOKUP($C61,'4. Расчет'!$B:$AR,16,0)</f>
        <v>326454.92</v>
      </c>
      <c r="K61" s="115"/>
      <c r="L61" s="102"/>
      <c r="M61" s="102"/>
      <c r="N61" s="102"/>
      <c r="O61" s="102"/>
      <c r="P61" s="102"/>
      <c r="Q61" s="102"/>
      <c r="S61" s="501" t="n">
        <f aca="false">E61*F61*1.22=J61</f>
        <v>1</v>
      </c>
    </row>
    <row r="62" customFormat="false" ht="84" hidden="false" customHeight="false" outlineLevel="0" collapsed="false">
      <c r="A62" s="92" t="s">
        <v>779</v>
      </c>
      <c r="B62" s="96" t="s">
        <v>775</v>
      </c>
      <c r="C62" s="97" t="str">
        <f aca="false">'3. Перечень цен'!W13</f>
        <v>Замена трехфазного прибора учета полукосвеного включения (2-х уровневая архитектура) с выносной антенной</v>
      </c>
      <c r="D62" s="98" t="s">
        <v>120</v>
      </c>
      <c r="E62" s="503" t="n">
        <f aca="false">VLOOKUP($C62,'4. Расчет'!$B:$AR,14,0)</f>
        <v>50</v>
      </c>
      <c r="F62" s="498" t="n">
        <f aca="false">SUMIF('3. Перечень цен'!$B$13:$X$13,$C62,'3. Перечень цен'!$B$15:$X$15)</f>
        <v>10173.78</v>
      </c>
      <c r="G62" s="504"/>
      <c r="H62" s="504"/>
      <c r="I62" s="504"/>
      <c r="J62" s="499" t="n">
        <f aca="false">VLOOKUP($C62,'4. Расчет'!$B:$AR,16,0)</f>
        <v>620600.58</v>
      </c>
      <c r="K62" s="115"/>
      <c r="L62" s="102"/>
      <c r="M62" s="102"/>
      <c r="N62" s="102"/>
      <c r="O62" s="102"/>
      <c r="P62" s="102"/>
      <c r="Q62" s="102"/>
      <c r="S62" s="501" t="n">
        <f aca="false">E62*F62*1.22=J62</f>
        <v>1</v>
      </c>
    </row>
    <row r="63" customFormat="false" ht="15" hidden="false" customHeight="true" outlineLevel="0" collapsed="false">
      <c r="A63" s="120" t="s">
        <v>127</v>
      </c>
      <c r="B63" s="120"/>
      <c r="C63" s="120"/>
      <c r="D63" s="120"/>
      <c r="E63" s="120"/>
      <c r="F63" s="120"/>
      <c r="G63" s="120"/>
      <c r="H63" s="120"/>
      <c r="I63" s="120"/>
      <c r="J63" s="505" t="n">
        <f aca="false">SUM(J53:J62)</f>
        <v>29776457.9672</v>
      </c>
      <c r="K63" s="101"/>
      <c r="L63" s="101"/>
      <c r="M63" s="102"/>
      <c r="N63" s="102"/>
      <c r="O63" s="101"/>
      <c r="P63" s="102"/>
      <c r="Q63" s="101"/>
    </row>
    <row r="64" customFormat="false" ht="14.25" hidden="false" customHeight="true" outlineLevel="0" collapsed="false">
      <c r="A64" s="104" t="s">
        <v>141</v>
      </c>
      <c r="B64" s="104"/>
      <c r="C64" s="104"/>
      <c r="D64" s="104"/>
      <c r="E64" s="104"/>
      <c r="F64" s="104"/>
      <c r="G64" s="104"/>
      <c r="H64" s="104"/>
      <c r="I64" s="104"/>
      <c r="J64" s="129"/>
      <c r="K64" s="102"/>
      <c r="L64" s="102"/>
      <c r="M64" s="102"/>
      <c r="N64" s="102"/>
      <c r="O64" s="102"/>
      <c r="P64" s="102"/>
      <c r="Q64" s="102"/>
    </row>
    <row r="65" customFormat="false" ht="14.25" hidden="false" customHeight="true" outlineLevel="0" collapsed="false">
      <c r="A65" s="104" t="s">
        <v>129</v>
      </c>
      <c r="B65" s="104"/>
      <c r="C65" s="104"/>
      <c r="D65" s="104"/>
      <c r="E65" s="104"/>
      <c r="F65" s="104"/>
      <c r="G65" s="104"/>
      <c r="H65" s="104"/>
      <c r="I65" s="104"/>
      <c r="J65" s="130"/>
      <c r="K65" s="102"/>
      <c r="L65" s="102"/>
      <c r="M65" s="102"/>
      <c r="N65" s="102"/>
      <c r="O65" s="101"/>
      <c r="P65" s="102"/>
      <c r="Q65" s="102"/>
    </row>
    <row r="66" customFormat="false" ht="14.25" hidden="false" customHeight="true" outlineLevel="0" collapsed="false">
      <c r="A66" s="104" t="s">
        <v>130</v>
      </c>
      <c r="B66" s="104"/>
      <c r="C66" s="104"/>
      <c r="D66" s="104"/>
      <c r="E66" s="104"/>
      <c r="F66" s="104"/>
      <c r="G66" s="104"/>
      <c r="H66" s="104"/>
      <c r="I66" s="104"/>
      <c r="J66" s="130" t="n">
        <f aca="false">SUM(J53:J62)</f>
        <v>29776457.9672</v>
      </c>
      <c r="K66" s="102"/>
      <c r="L66" s="102"/>
      <c r="M66" s="102"/>
      <c r="N66" s="102"/>
      <c r="O66" s="101"/>
      <c r="P66" s="102"/>
      <c r="Q66" s="101"/>
    </row>
    <row r="67" customFormat="false" ht="14.25" hidden="false" customHeight="true" outlineLevel="0" collapsed="false">
      <c r="A67" s="104" t="s">
        <v>131</v>
      </c>
      <c r="B67" s="104"/>
      <c r="C67" s="104"/>
      <c r="D67" s="104"/>
      <c r="E67" s="104"/>
      <c r="F67" s="104"/>
      <c r="G67" s="104"/>
      <c r="H67" s="104"/>
      <c r="I67" s="104"/>
      <c r="J67" s="101"/>
      <c r="K67" s="102"/>
      <c r="L67" s="102"/>
      <c r="M67" s="102"/>
      <c r="N67" s="102"/>
      <c r="O67" s="101"/>
      <c r="P67" s="102"/>
      <c r="Q67" s="102"/>
    </row>
    <row r="68" customFormat="false" ht="14.25" hidden="false" customHeight="true" outlineLevel="0" collapsed="false">
      <c r="A68" s="104" t="s">
        <v>132</v>
      </c>
      <c r="B68" s="104"/>
      <c r="C68" s="104"/>
      <c r="D68" s="104"/>
      <c r="E68" s="104"/>
      <c r="F68" s="104"/>
      <c r="G68" s="104"/>
      <c r="H68" s="104"/>
      <c r="I68" s="104"/>
      <c r="J68" s="131"/>
      <c r="K68" s="102"/>
      <c r="L68" s="102"/>
      <c r="M68" s="102"/>
      <c r="N68" s="102"/>
      <c r="O68" s="101"/>
      <c r="P68" s="102"/>
      <c r="Q68" s="101"/>
    </row>
    <row r="69" customFormat="false" ht="14.25" hidden="false" customHeight="true" outlineLevel="0" collapsed="false">
      <c r="A69" s="104" t="s">
        <v>133</v>
      </c>
      <c r="B69" s="104"/>
      <c r="C69" s="104"/>
      <c r="D69" s="104"/>
      <c r="E69" s="104"/>
      <c r="F69" s="104"/>
      <c r="G69" s="104"/>
      <c r="H69" s="104"/>
      <c r="I69" s="104"/>
      <c r="J69" s="102"/>
      <c r="K69" s="102"/>
      <c r="L69" s="102"/>
      <c r="M69" s="102"/>
      <c r="N69" s="102"/>
      <c r="O69" s="102"/>
      <c r="P69" s="102"/>
      <c r="Q69" s="102"/>
    </row>
    <row r="70" customFormat="false" ht="14.25" hidden="false" customHeight="true" outlineLevel="0" collapsed="false">
      <c r="A70" s="104" t="s">
        <v>134</v>
      </c>
      <c r="B70" s="104"/>
      <c r="C70" s="104"/>
      <c r="D70" s="104"/>
      <c r="E70" s="104"/>
      <c r="F70" s="104"/>
      <c r="G70" s="104"/>
      <c r="H70" s="104"/>
      <c r="I70" s="104"/>
      <c r="J70" s="101"/>
      <c r="K70" s="102"/>
      <c r="L70" s="102"/>
      <c r="M70" s="102"/>
      <c r="N70" s="102"/>
      <c r="O70" s="102"/>
      <c r="P70" s="102"/>
      <c r="Q70" s="102"/>
    </row>
    <row r="71" customFormat="false" ht="14.25" hidden="false" customHeight="true" outlineLevel="0" collapsed="false">
      <c r="A71" s="104" t="s">
        <v>135</v>
      </c>
      <c r="B71" s="104"/>
      <c r="C71" s="104"/>
      <c r="D71" s="104"/>
      <c r="E71" s="104"/>
      <c r="F71" s="104"/>
      <c r="G71" s="104"/>
      <c r="H71" s="104"/>
      <c r="I71" s="104"/>
      <c r="J71" s="101"/>
      <c r="K71" s="102"/>
      <c r="L71" s="102"/>
      <c r="M71" s="102"/>
      <c r="N71" s="102"/>
      <c r="O71" s="102"/>
      <c r="P71" s="102"/>
      <c r="Q71" s="102"/>
    </row>
    <row r="72" customFormat="false" ht="14.25" hidden="false" customHeight="true" outlineLevel="0" collapsed="false">
      <c r="A72" s="104" t="s">
        <v>136</v>
      </c>
      <c r="B72" s="104"/>
      <c r="C72" s="104"/>
      <c r="D72" s="104"/>
      <c r="E72" s="104"/>
      <c r="F72" s="104"/>
      <c r="G72" s="104"/>
      <c r="H72" s="104"/>
      <c r="I72" s="104"/>
      <c r="J72" s="101"/>
      <c r="K72" s="102"/>
      <c r="L72" s="102"/>
      <c r="M72" s="102"/>
      <c r="N72" s="102"/>
      <c r="O72" s="102"/>
      <c r="P72" s="102"/>
      <c r="Q72" s="102"/>
    </row>
    <row r="73" customFormat="false" ht="14.25" hidden="false" customHeight="true" outlineLevel="0" collapsed="false">
      <c r="A73" s="104" t="s">
        <v>137</v>
      </c>
      <c r="B73" s="104"/>
      <c r="C73" s="104"/>
      <c r="D73" s="104"/>
      <c r="E73" s="104"/>
      <c r="F73" s="104"/>
      <c r="G73" s="104"/>
      <c r="H73" s="104"/>
      <c r="I73" s="104"/>
      <c r="J73" s="101"/>
      <c r="K73" s="102"/>
      <c r="L73" s="102"/>
      <c r="M73" s="102"/>
      <c r="N73" s="102"/>
      <c r="O73" s="102"/>
      <c r="P73" s="102"/>
      <c r="Q73" s="102"/>
    </row>
    <row r="74" customFormat="false" ht="14.25" hidden="false" customHeight="true" outlineLevel="0" collapsed="false">
      <c r="A74" s="104" t="s">
        <v>138</v>
      </c>
      <c r="B74" s="104"/>
      <c r="C74" s="104"/>
      <c r="D74" s="104"/>
      <c r="E74" s="104"/>
      <c r="F74" s="104"/>
      <c r="G74" s="104"/>
      <c r="H74" s="104"/>
      <c r="I74" s="104"/>
      <c r="J74" s="101"/>
      <c r="K74" s="102"/>
      <c r="L74" s="102"/>
      <c r="M74" s="102"/>
      <c r="N74" s="102"/>
      <c r="O74" s="102"/>
      <c r="P74" s="102"/>
      <c r="Q74" s="102"/>
    </row>
    <row r="75" s="506" customFormat="true" ht="14.25" hidden="false" customHeight="true" outlineLevel="0" collapsed="false">
      <c r="A75" s="104" t="s">
        <v>142</v>
      </c>
      <c r="B75" s="104"/>
      <c r="C75" s="104"/>
      <c r="D75" s="104"/>
      <c r="E75" s="104"/>
      <c r="F75" s="104"/>
      <c r="G75" s="104"/>
      <c r="H75" s="104"/>
      <c r="I75" s="104"/>
      <c r="J75" s="130" t="n">
        <f aca="false">J66</f>
        <v>29776457.9672</v>
      </c>
      <c r="K75" s="102"/>
      <c r="L75" s="102"/>
      <c r="M75" s="102"/>
      <c r="N75" s="102"/>
      <c r="O75" s="101"/>
      <c r="P75" s="102"/>
      <c r="Q75" s="101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</row>
    <row r="76" s="506" customFormat="true" ht="14.25" hidden="false" customHeight="false" outlineLevel="0" collapsed="false">
      <c r="A76" s="507" t="s">
        <v>780</v>
      </c>
      <c r="B76" s="507"/>
      <c r="C76" s="507"/>
      <c r="D76" s="507"/>
      <c r="E76" s="507"/>
      <c r="F76" s="507"/>
      <c r="G76" s="507"/>
      <c r="H76" s="507"/>
      <c r="I76" s="507"/>
      <c r="J76" s="507"/>
      <c r="K76" s="507"/>
      <c r="L76" s="507"/>
      <c r="M76" s="507"/>
      <c r="N76" s="507"/>
      <c r="O76" s="507"/>
      <c r="P76" s="507"/>
      <c r="Q76" s="507"/>
    </row>
    <row r="77" s="506" customFormat="true" ht="14.25" hidden="false" customHeight="true" outlineLevel="0" collapsed="false">
      <c r="A77" s="508" t="s">
        <v>118</v>
      </c>
      <c r="B77" s="509" t="s">
        <v>775</v>
      </c>
      <c r="C77" s="510" t="str">
        <f aca="false">'3. Перечень цен'!X13</f>
        <v>Проектные работы по созданию ИСУ</v>
      </c>
      <c r="D77" s="511" t="s">
        <v>120</v>
      </c>
      <c r="E77" s="512" t="n">
        <f aca="false">VLOOKUP($C77,'4. Расчет'!$B:$AR,14,0)</f>
        <v>36</v>
      </c>
      <c r="F77" s="498" t="n">
        <f aca="false">SUMIF('3. Перечень цен'!$B$13:$X$13,$C77,'3. Перечень цен'!$B$15:$X$15)</f>
        <v>6546.91</v>
      </c>
      <c r="G77" s="513"/>
      <c r="H77" s="514"/>
      <c r="I77" s="514"/>
      <c r="J77" s="499" t="n">
        <f aca="false">VLOOKUP($C77,'4. Расчет'!$B:$AR,16,0)</f>
        <v>287540.2872</v>
      </c>
      <c r="K77" s="514"/>
      <c r="L77" s="514"/>
      <c r="M77" s="514"/>
      <c r="N77" s="514"/>
      <c r="O77" s="514"/>
      <c r="P77" s="514"/>
      <c r="Q77" s="514"/>
      <c r="S77" s="500" t="b">
        <f aca="false">E77*F77*1.22=J77</f>
        <v>1</v>
      </c>
    </row>
    <row r="78" s="506" customFormat="true" ht="14.25" hidden="false" customHeight="true" outlineLevel="0" collapsed="false">
      <c r="A78" s="515" t="s">
        <v>127</v>
      </c>
      <c r="B78" s="515"/>
      <c r="C78" s="515"/>
      <c r="D78" s="515"/>
      <c r="E78" s="515"/>
      <c r="F78" s="515"/>
      <c r="G78" s="515"/>
      <c r="H78" s="515"/>
      <c r="I78" s="515"/>
      <c r="J78" s="516" t="n">
        <f aca="false">SUM(J77)</f>
        <v>287540.2872</v>
      </c>
      <c r="K78" s="514"/>
      <c r="L78" s="514"/>
      <c r="M78" s="514"/>
      <c r="N78" s="514"/>
      <c r="O78" s="514"/>
      <c r="P78" s="514"/>
      <c r="Q78" s="514"/>
    </row>
    <row r="79" s="506" customFormat="true" ht="14.25" hidden="false" customHeight="true" outlineLevel="0" collapsed="false">
      <c r="A79" s="517" t="s">
        <v>781</v>
      </c>
      <c r="B79" s="517"/>
      <c r="C79" s="517"/>
      <c r="D79" s="517"/>
      <c r="E79" s="517"/>
      <c r="F79" s="517"/>
      <c r="G79" s="517"/>
      <c r="H79" s="517"/>
      <c r="I79" s="517"/>
      <c r="J79" s="516"/>
      <c r="K79" s="514"/>
      <c r="L79" s="514"/>
      <c r="M79" s="514"/>
      <c r="N79" s="514"/>
      <c r="O79" s="514"/>
      <c r="P79" s="514"/>
      <c r="Q79" s="514"/>
    </row>
    <row r="80" s="506" customFormat="true" ht="14.25" hidden="false" customHeight="true" outlineLevel="0" collapsed="false">
      <c r="A80" s="517" t="s">
        <v>129</v>
      </c>
      <c r="B80" s="517"/>
      <c r="C80" s="517"/>
      <c r="D80" s="517"/>
      <c r="E80" s="517"/>
      <c r="F80" s="517"/>
      <c r="G80" s="517"/>
      <c r="H80" s="517"/>
      <c r="I80" s="517"/>
      <c r="J80" s="516"/>
      <c r="K80" s="514"/>
      <c r="L80" s="514"/>
      <c r="M80" s="514"/>
      <c r="N80" s="514"/>
      <c r="O80" s="514"/>
      <c r="P80" s="514"/>
      <c r="Q80" s="514"/>
    </row>
    <row r="81" s="506" customFormat="true" ht="14.25" hidden="false" customHeight="true" outlineLevel="0" collapsed="false">
      <c r="A81" s="517" t="s">
        <v>130</v>
      </c>
      <c r="B81" s="517"/>
      <c r="C81" s="517"/>
      <c r="D81" s="517"/>
      <c r="E81" s="517"/>
      <c r="F81" s="517"/>
      <c r="G81" s="517"/>
      <c r="H81" s="517"/>
      <c r="I81" s="517"/>
      <c r="J81" s="516"/>
      <c r="K81" s="514"/>
      <c r="L81" s="514"/>
      <c r="M81" s="514"/>
      <c r="N81" s="514"/>
      <c r="O81" s="514"/>
      <c r="P81" s="514"/>
      <c r="Q81" s="514"/>
    </row>
    <row r="82" s="506" customFormat="true" ht="14.25" hidden="false" customHeight="true" outlineLevel="0" collapsed="false">
      <c r="A82" s="517" t="s">
        <v>131</v>
      </c>
      <c r="B82" s="517"/>
      <c r="C82" s="517"/>
      <c r="D82" s="517"/>
      <c r="E82" s="517"/>
      <c r="F82" s="517"/>
      <c r="G82" s="517"/>
      <c r="H82" s="517"/>
      <c r="I82" s="517"/>
      <c r="J82" s="516" t="n">
        <f aca="false">J77</f>
        <v>287540.2872</v>
      </c>
      <c r="K82" s="514"/>
      <c r="L82" s="514"/>
      <c r="M82" s="514"/>
      <c r="N82" s="514"/>
      <c r="O82" s="514"/>
      <c r="P82" s="514"/>
      <c r="Q82" s="514"/>
    </row>
    <row r="83" s="506" customFormat="true" ht="14.25" hidden="false" customHeight="false" outlineLevel="0" collapsed="false">
      <c r="A83" s="517" t="s">
        <v>132</v>
      </c>
      <c r="B83" s="517"/>
      <c r="C83" s="517"/>
      <c r="D83" s="517"/>
      <c r="E83" s="517"/>
      <c r="F83" s="517"/>
      <c r="G83" s="517"/>
      <c r="H83" s="517"/>
      <c r="I83" s="517"/>
      <c r="J83" s="516"/>
      <c r="K83" s="514"/>
      <c r="L83" s="514"/>
      <c r="M83" s="514"/>
      <c r="N83" s="514"/>
      <c r="O83" s="514"/>
      <c r="P83" s="514"/>
      <c r="Q83" s="514"/>
    </row>
    <row r="84" s="506" customFormat="true" ht="14.25" hidden="false" customHeight="true" outlineLevel="0" collapsed="false">
      <c r="A84" s="517" t="s">
        <v>133</v>
      </c>
      <c r="B84" s="517"/>
      <c r="C84" s="517"/>
      <c r="D84" s="517"/>
      <c r="E84" s="517"/>
      <c r="F84" s="517"/>
      <c r="G84" s="517"/>
      <c r="H84" s="517"/>
      <c r="I84" s="517"/>
      <c r="J84" s="516"/>
      <c r="K84" s="514"/>
      <c r="L84" s="514"/>
      <c r="M84" s="514"/>
      <c r="N84" s="514"/>
      <c r="O84" s="514"/>
      <c r="P84" s="514"/>
      <c r="Q84" s="514"/>
    </row>
    <row r="85" s="506" customFormat="true" ht="14.25" hidden="false" customHeight="true" outlineLevel="0" collapsed="false">
      <c r="A85" s="517" t="s">
        <v>134</v>
      </c>
      <c r="B85" s="517"/>
      <c r="C85" s="517"/>
      <c r="D85" s="517"/>
      <c r="E85" s="517"/>
      <c r="F85" s="517"/>
      <c r="G85" s="517"/>
      <c r="H85" s="517"/>
      <c r="I85" s="517"/>
      <c r="J85" s="516"/>
      <c r="K85" s="514"/>
      <c r="L85" s="514"/>
      <c r="M85" s="514"/>
      <c r="N85" s="514"/>
      <c r="O85" s="514"/>
      <c r="P85" s="514"/>
      <c r="Q85" s="514"/>
    </row>
    <row r="86" s="506" customFormat="true" ht="14.25" hidden="false" customHeight="true" outlineLevel="0" collapsed="false">
      <c r="A86" s="517" t="s">
        <v>135</v>
      </c>
      <c r="B86" s="517"/>
      <c r="C86" s="517"/>
      <c r="D86" s="517"/>
      <c r="E86" s="517"/>
      <c r="F86" s="517"/>
      <c r="G86" s="517"/>
      <c r="H86" s="517"/>
      <c r="I86" s="517"/>
      <c r="J86" s="516"/>
      <c r="K86" s="514"/>
      <c r="L86" s="514"/>
      <c r="M86" s="514"/>
      <c r="N86" s="514"/>
      <c r="O86" s="514"/>
      <c r="P86" s="514"/>
      <c r="Q86" s="514"/>
    </row>
    <row r="87" s="506" customFormat="true" ht="14.25" hidden="false" customHeight="false" outlineLevel="0" collapsed="false">
      <c r="A87" s="517" t="s">
        <v>136</v>
      </c>
      <c r="B87" s="517"/>
      <c r="C87" s="517"/>
      <c r="D87" s="517"/>
      <c r="E87" s="517"/>
      <c r="F87" s="517"/>
      <c r="G87" s="517"/>
      <c r="H87" s="517"/>
      <c r="I87" s="517"/>
      <c r="J87" s="516"/>
      <c r="K87" s="514"/>
      <c r="L87" s="514"/>
      <c r="M87" s="514"/>
      <c r="N87" s="514"/>
      <c r="O87" s="514"/>
      <c r="P87" s="514"/>
      <c r="Q87" s="514"/>
    </row>
    <row r="88" s="506" customFormat="true" ht="14.25" hidden="false" customHeight="true" outlineLevel="0" collapsed="false">
      <c r="A88" s="517" t="s">
        <v>137</v>
      </c>
      <c r="B88" s="517"/>
      <c r="C88" s="517"/>
      <c r="D88" s="517"/>
      <c r="E88" s="517"/>
      <c r="F88" s="517"/>
      <c r="G88" s="517"/>
      <c r="H88" s="517"/>
      <c r="I88" s="517"/>
      <c r="J88" s="516"/>
      <c r="K88" s="514"/>
      <c r="L88" s="514"/>
      <c r="M88" s="514"/>
      <c r="N88" s="514"/>
      <c r="O88" s="514"/>
      <c r="P88" s="514"/>
      <c r="Q88" s="514"/>
    </row>
    <row r="89" s="506" customFormat="true" ht="14.25" hidden="false" customHeight="true" outlineLevel="0" collapsed="false">
      <c r="A89" s="517" t="s">
        <v>138</v>
      </c>
      <c r="B89" s="517"/>
      <c r="C89" s="517"/>
      <c r="D89" s="517"/>
      <c r="E89" s="517"/>
      <c r="F89" s="517"/>
      <c r="G89" s="517"/>
      <c r="H89" s="517"/>
      <c r="I89" s="517"/>
      <c r="J89" s="516"/>
      <c r="K89" s="514"/>
      <c r="L89" s="514"/>
      <c r="M89" s="514"/>
      <c r="N89" s="514"/>
      <c r="O89" s="514"/>
      <c r="P89" s="514"/>
      <c r="Q89" s="514"/>
    </row>
    <row r="90" customFormat="false" ht="14.25" hidden="false" customHeight="true" outlineLevel="0" collapsed="false">
      <c r="A90" s="517" t="s">
        <v>782</v>
      </c>
      <c r="B90" s="517"/>
      <c r="C90" s="517"/>
      <c r="D90" s="517"/>
      <c r="E90" s="517"/>
      <c r="F90" s="517"/>
      <c r="G90" s="517"/>
      <c r="H90" s="517"/>
      <c r="I90" s="517"/>
      <c r="J90" s="516" t="n">
        <f aca="false">J82</f>
        <v>287540.2872</v>
      </c>
      <c r="K90" s="514"/>
      <c r="L90" s="514"/>
      <c r="M90" s="514"/>
      <c r="N90" s="514"/>
      <c r="O90" s="514"/>
      <c r="P90" s="514"/>
      <c r="Q90" s="514"/>
      <c r="R90" s="506"/>
      <c r="S90" s="506"/>
      <c r="T90" s="506"/>
      <c r="U90" s="506"/>
      <c r="V90" s="506"/>
      <c r="W90" s="506"/>
      <c r="X90" s="506"/>
      <c r="Y90" s="506"/>
      <c r="Z90" s="506"/>
      <c r="AA90" s="506"/>
      <c r="AB90" s="506"/>
      <c r="AC90" s="506"/>
      <c r="AD90" s="506"/>
      <c r="AE90" s="506"/>
      <c r="AF90" s="506"/>
      <c r="AG90" s="506"/>
      <c r="AH90" s="506"/>
      <c r="AI90" s="506"/>
      <c r="AJ90" s="506"/>
      <c r="AK90" s="506"/>
      <c r="AL90" s="506"/>
      <c r="AM90" s="506"/>
      <c r="AN90" s="506"/>
      <c r="AO90" s="506"/>
      <c r="AP90" s="506"/>
      <c r="AQ90" s="506"/>
      <c r="AR90" s="506"/>
      <c r="AS90" s="506"/>
      <c r="AT90" s="506"/>
      <c r="AU90" s="506"/>
      <c r="AV90" s="506"/>
      <c r="AW90" s="506"/>
      <c r="AX90" s="506"/>
      <c r="AY90" s="506"/>
      <c r="AZ90" s="506"/>
      <c r="BA90" s="506"/>
      <c r="BB90" s="506"/>
      <c r="BC90" s="506"/>
      <c r="BD90" s="506"/>
      <c r="BE90" s="506"/>
      <c r="BF90" s="506"/>
      <c r="BG90" s="506"/>
      <c r="BH90" s="506"/>
      <c r="BI90" s="506"/>
      <c r="BJ90" s="506"/>
      <c r="BK90" s="506"/>
      <c r="BL90" s="506"/>
      <c r="BM90" s="506"/>
      <c r="BN90" s="506"/>
      <c r="BO90" s="506"/>
      <c r="BP90" s="506"/>
      <c r="BQ90" s="506"/>
      <c r="BR90" s="506"/>
      <c r="BS90" s="506"/>
      <c r="BT90" s="506"/>
      <c r="BU90" s="506"/>
      <c r="BV90" s="506"/>
      <c r="BW90" s="506"/>
      <c r="BX90" s="506"/>
      <c r="BY90" s="506"/>
      <c r="BZ90" s="506"/>
      <c r="CA90" s="506"/>
      <c r="CB90" s="506"/>
      <c r="CC90" s="506"/>
      <c r="CD90" s="506"/>
      <c r="CE90" s="506"/>
      <c r="CF90" s="506"/>
      <c r="CG90" s="506"/>
      <c r="CH90" s="506"/>
      <c r="CI90" s="506"/>
      <c r="CJ90" s="506"/>
      <c r="CK90" s="506"/>
      <c r="CL90" s="506"/>
      <c r="CM90" s="506"/>
      <c r="CN90" s="506"/>
      <c r="CO90" s="506"/>
      <c r="CP90" s="506"/>
      <c r="CQ90" s="506"/>
      <c r="CR90" s="506"/>
      <c r="CS90" s="506"/>
      <c r="CT90" s="506"/>
      <c r="CU90" s="506"/>
      <c r="CV90" s="506"/>
      <c r="CW90" s="506"/>
      <c r="CX90" s="506"/>
      <c r="CY90" s="506"/>
      <c r="CZ90" s="506"/>
      <c r="DA90" s="506"/>
      <c r="DB90" s="506"/>
      <c r="DC90" s="506"/>
      <c r="DD90" s="506"/>
      <c r="DE90" s="506"/>
      <c r="DF90" s="506"/>
      <c r="DG90" s="506"/>
      <c r="DH90" s="506"/>
      <c r="DI90" s="506"/>
      <c r="DJ90" s="506"/>
      <c r="DK90" s="506"/>
      <c r="DL90" s="506"/>
      <c r="DM90" s="506"/>
      <c r="DN90" s="506"/>
      <c r="DO90" s="506"/>
      <c r="DP90" s="506"/>
      <c r="DQ90" s="506"/>
      <c r="DR90" s="506"/>
      <c r="DS90" s="506"/>
      <c r="DT90" s="506"/>
      <c r="DU90" s="506"/>
      <c r="DV90" s="506"/>
      <c r="DW90" s="506"/>
      <c r="DX90" s="506"/>
      <c r="DY90" s="506"/>
      <c r="DZ90" s="506"/>
      <c r="EA90" s="506"/>
      <c r="EB90" s="506"/>
      <c r="EC90" s="506"/>
      <c r="ED90" s="506"/>
      <c r="EE90" s="506"/>
      <c r="EF90" s="506"/>
      <c r="EG90" s="506"/>
      <c r="EH90" s="506"/>
      <c r="EI90" s="506"/>
      <c r="EJ90" s="506"/>
      <c r="EK90" s="506"/>
      <c r="EL90" s="506"/>
      <c r="EM90" s="506"/>
      <c r="EN90" s="506"/>
      <c r="EO90" s="506"/>
      <c r="EP90" s="506"/>
      <c r="EQ90" s="506"/>
      <c r="ER90" s="506"/>
      <c r="ES90" s="506"/>
      <c r="ET90" s="506"/>
      <c r="EU90" s="506"/>
      <c r="EV90" s="506"/>
      <c r="EW90" s="506"/>
      <c r="EX90" s="506"/>
      <c r="EY90" s="506"/>
      <c r="EZ90" s="506"/>
      <c r="FA90" s="506"/>
      <c r="FB90" s="506"/>
      <c r="FC90" s="506"/>
      <c r="FD90" s="506"/>
      <c r="FE90" s="506"/>
      <c r="FF90" s="506"/>
      <c r="FG90" s="506"/>
      <c r="FH90" s="506"/>
      <c r="FI90" s="506"/>
      <c r="FJ90" s="506"/>
      <c r="FK90" s="506"/>
      <c r="FL90" s="506"/>
      <c r="FM90" s="506"/>
      <c r="FN90" s="506"/>
      <c r="FO90" s="506"/>
      <c r="FP90" s="506"/>
      <c r="FQ90" s="506"/>
      <c r="FR90" s="506"/>
      <c r="FS90" s="506"/>
      <c r="FT90" s="506"/>
      <c r="FU90" s="506"/>
      <c r="FV90" s="506"/>
      <c r="FW90" s="506"/>
      <c r="FX90" s="506"/>
      <c r="FY90" s="506"/>
      <c r="FZ90" s="506"/>
      <c r="GA90" s="506"/>
      <c r="GB90" s="506"/>
      <c r="GC90" s="506"/>
      <c r="GD90" s="506"/>
      <c r="GE90" s="506"/>
      <c r="GF90" s="506"/>
      <c r="GG90" s="506"/>
      <c r="GH90" s="506"/>
      <c r="GI90" s="506"/>
      <c r="GJ90" s="506"/>
      <c r="GK90" s="506"/>
      <c r="GL90" s="506"/>
      <c r="GM90" s="506"/>
      <c r="GN90" s="506"/>
      <c r="GO90" s="506"/>
      <c r="GP90" s="506"/>
      <c r="GQ90" s="506"/>
      <c r="GR90" s="506"/>
      <c r="GS90" s="506"/>
      <c r="GT90" s="506"/>
      <c r="GU90" s="506"/>
      <c r="GV90" s="506"/>
      <c r="GW90" s="506"/>
      <c r="GX90" s="506"/>
      <c r="GY90" s="506"/>
      <c r="GZ90" s="506"/>
      <c r="HA90" s="506"/>
      <c r="HB90" s="506"/>
      <c r="HC90" s="506"/>
      <c r="HD90" s="506"/>
      <c r="HE90" s="506"/>
      <c r="HF90" s="506"/>
      <c r="HG90" s="506"/>
      <c r="HH90" s="506"/>
      <c r="HI90" s="506"/>
      <c r="HJ90" s="506"/>
      <c r="HK90" s="506"/>
      <c r="HL90" s="506"/>
      <c r="HM90" s="506"/>
      <c r="HN90" s="506"/>
      <c r="HO90" s="506"/>
      <c r="HP90" s="506"/>
      <c r="HQ90" s="506"/>
      <c r="HR90" s="506"/>
      <c r="HS90" s="506"/>
      <c r="HT90" s="506"/>
      <c r="HU90" s="506"/>
      <c r="HV90" s="506"/>
      <c r="HW90" s="506"/>
      <c r="HX90" s="506"/>
      <c r="HY90" s="506"/>
      <c r="HZ90" s="506"/>
      <c r="IA90" s="506"/>
      <c r="IB90" s="506"/>
      <c r="IC90" s="506"/>
      <c r="ID90" s="506"/>
      <c r="IE90" s="506"/>
      <c r="IF90" s="506"/>
      <c r="IG90" s="506"/>
      <c r="IH90" s="506"/>
      <c r="II90" s="506"/>
      <c r="IJ90" s="506"/>
      <c r="IK90" s="506"/>
      <c r="IL90" s="506"/>
      <c r="IM90" s="506"/>
      <c r="IN90" s="506"/>
      <c r="IO90" s="506"/>
      <c r="IP90" s="506"/>
      <c r="IQ90" s="506"/>
      <c r="IR90" s="506"/>
      <c r="IS90" s="506"/>
      <c r="IT90" s="506"/>
      <c r="IU90" s="506"/>
      <c r="IV90" s="506"/>
      <c r="IW90" s="506"/>
    </row>
    <row r="91" customFormat="false" ht="14.25" hidden="false" customHeight="true" outlineLevel="0" collapsed="false">
      <c r="A91" s="104" t="s">
        <v>143</v>
      </c>
      <c r="B91" s="104"/>
      <c r="C91" s="104"/>
      <c r="D91" s="104"/>
      <c r="E91" s="104"/>
      <c r="F91" s="104"/>
      <c r="G91" s="104"/>
      <c r="H91" s="104"/>
      <c r="I91" s="104"/>
      <c r="J91" s="518" t="n">
        <f aca="false">J75+J51+J90</f>
        <v>181976730.8</v>
      </c>
      <c r="K91" s="102"/>
      <c r="L91" s="102"/>
      <c r="M91" s="102"/>
      <c r="N91" s="102"/>
      <c r="O91" s="101"/>
      <c r="P91" s="102"/>
      <c r="Q91" s="101"/>
    </row>
    <row r="92" customFormat="false" ht="15" hidden="false" customHeight="false" outlineLevel="0" collapsed="false">
      <c r="A92" s="85"/>
      <c r="B92" s="54"/>
      <c r="C92" s="86"/>
      <c r="D92" s="87"/>
      <c r="E92" s="88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19" t="s">
        <v>26</v>
      </c>
      <c r="C95" s="86"/>
      <c r="D95" s="520" t="str">
        <f aca="false">'2.Ведомость работ'!C27</f>
        <v>Руководитель отдела по работе с системами учета электрической энергии</v>
      </c>
      <c r="E95" s="88"/>
      <c r="F95" s="123"/>
      <c r="G95" s="123"/>
      <c r="H95" s="123"/>
      <c r="I95" s="123"/>
      <c r="J95" s="123"/>
      <c r="K95" s="123"/>
      <c r="L95" s="521"/>
      <c r="M95" s="519" t="str">
        <f aca="false">'2.Ведомость работ'!E27</f>
        <v>В.В. Матвеев</v>
      </c>
      <c r="N95" s="123"/>
      <c r="O95" s="123"/>
      <c r="P95" s="123"/>
      <c r="Q95" s="123"/>
    </row>
    <row r="96" customFormat="false" ht="15" hidden="false" customHeight="false" outlineLevel="0" collapsed="false">
      <c r="A96" s="29"/>
      <c r="B96" s="125"/>
      <c r="C96" s="126"/>
      <c r="D96" s="127"/>
      <c r="E96" s="128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customFormat="false" ht="15" hidden="false" customHeight="false" outlineLevel="0" collapsed="false">
      <c r="A97" s="85"/>
      <c r="B97" s="54"/>
      <c r="C97" s="86"/>
      <c r="D97" s="87"/>
      <c r="E97" s="88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522" t="n">
        <f aca="false">J91-'4. Расчет'!Q44</f>
        <v>0</v>
      </c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  <row r="235" customFormat="false" ht="15" hidden="false" customHeight="false" outlineLevel="0" collapsed="false">
      <c r="A235" s="85"/>
      <c r="B235" s="54"/>
      <c r="C235" s="86"/>
      <c r="D235" s="87"/>
      <c r="E235" s="88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</row>
    <row r="236" customFormat="false" ht="15" hidden="false" customHeight="false" outlineLevel="0" collapsed="false">
      <c r="A236" s="85"/>
      <c r="B236" s="54"/>
      <c r="C236" s="86"/>
      <c r="D236" s="87"/>
      <c r="E236" s="88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</row>
    <row r="237" customFormat="false" ht="15" hidden="false" customHeight="false" outlineLevel="0" collapsed="false">
      <c r="A237" s="85"/>
      <c r="B237" s="54"/>
      <c r="C237" s="86"/>
      <c r="D237" s="87"/>
      <c r="E237" s="88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</row>
    <row r="238" customFormat="false" ht="15" hidden="false" customHeight="false" outlineLevel="0" collapsed="false">
      <c r="A238" s="85"/>
      <c r="B238" s="54"/>
      <c r="C238" s="86"/>
      <c r="D238" s="87"/>
      <c r="E238" s="88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</row>
    <row r="239" customFormat="false" ht="15" hidden="false" customHeight="false" outlineLevel="0" collapsed="false">
      <c r="A239" s="85"/>
      <c r="B239" s="54"/>
      <c r="C239" s="86"/>
      <c r="D239" s="87"/>
      <c r="E239" s="88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</row>
    <row r="240" customFormat="false" ht="15" hidden="false" customHeight="false" outlineLevel="0" collapsed="false">
      <c r="A240" s="85"/>
      <c r="B240" s="54"/>
      <c r="C240" s="86"/>
      <c r="D240" s="87"/>
      <c r="E240" s="88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</row>
    <row r="241" customFormat="false" ht="15" hidden="false" customHeight="false" outlineLevel="0" collapsed="false">
      <c r="A241" s="85"/>
      <c r="B241" s="54"/>
      <c r="C241" s="86"/>
      <c r="D241" s="87"/>
      <c r="E241" s="88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</row>
    <row r="242" customFormat="false" ht="15" hidden="false" customHeight="false" outlineLevel="0" collapsed="false">
      <c r="A242" s="85"/>
      <c r="B242" s="54"/>
      <c r="C242" s="86"/>
      <c r="D242" s="87"/>
      <c r="E242" s="88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</row>
    <row r="243" customFormat="false" ht="15" hidden="false" customHeight="false" outlineLevel="0" collapsed="false">
      <c r="A243" s="85"/>
      <c r="B243" s="54"/>
      <c r="C243" s="86"/>
      <c r="D243" s="87"/>
      <c r="E243" s="88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</row>
    <row r="244" customFormat="false" ht="15" hidden="false" customHeight="false" outlineLevel="0" collapsed="false">
      <c r="A244" s="85"/>
      <c r="B244" s="54"/>
      <c r="C244" s="86"/>
      <c r="D244" s="87"/>
      <c r="E244" s="88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</row>
    <row r="245" customFormat="false" ht="15" hidden="false" customHeight="false" outlineLevel="0" collapsed="false">
      <c r="A245" s="85"/>
      <c r="B245" s="54"/>
      <c r="C245" s="86"/>
      <c r="D245" s="87"/>
      <c r="E245" s="88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</row>
    <row r="246" customFormat="false" ht="15" hidden="false" customHeight="false" outlineLevel="0" collapsed="false">
      <c r="A246" s="85"/>
      <c r="B246" s="54"/>
      <c r="C246" s="86"/>
      <c r="D246" s="87"/>
      <c r="E246" s="88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</row>
    <row r="247" customFormat="false" ht="15" hidden="false" customHeight="false" outlineLevel="0" collapsed="false">
      <c r="A247" s="85"/>
      <c r="B247" s="54"/>
      <c r="C247" s="86"/>
      <c r="D247" s="87"/>
      <c r="E247" s="88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</row>
    <row r="248" customFormat="false" ht="15" hidden="false" customHeight="false" outlineLevel="0" collapsed="false">
      <c r="A248" s="85"/>
      <c r="B248" s="54"/>
      <c r="C248" s="86"/>
      <c r="D248" s="87"/>
      <c r="E248" s="88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</row>
    <row r="249" customFormat="false" ht="15" hidden="false" customHeight="false" outlineLevel="0" collapsed="false">
      <c r="A249" s="85"/>
      <c r="B249" s="54"/>
      <c r="C249" s="86"/>
      <c r="D249" s="87"/>
      <c r="E249" s="88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</row>
    <row r="250" customFormat="false" ht="15" hidden="false" customHeight="false" outlineLevel="0" collapsed="false">
      <c r="A250" s="85"/>
      <c r="B250" s="54"/>
      <c r="C250" s="86"/>
      <c r="D250" s="87"/>
      <c r="E250" s="88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</row>
    <row r="251" customFormat="false" ht="15" hidden="false" customHeight="false" outlineLevel="0" collapsed="false">
      <c r="A251" s="85"/>
      <c r="B251" s="54"/>
      <c r="C251" s="86"/>
      <c r="D251" s="87"/>
      <c r="E251" s="88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</row>
    <row r="252" customFormat="false" ht="15" hidden="false" customHeight="false" outlineLevel="0" collapsed="false">
      <c r="A252" s="85"/>
      <c r="B252" s="54"/>
      <c r="C252" s="86"/>
      <c r="D252" s="87"/>
      <c r="E252" s="88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</row>
    <row r="253" customFormat="false" ht="15" hidden="false" customHeight="false" outlineLevel="0" collapsed="false">
      <c r="A253" s="85"/>
      <c r="B253" s="54"/>
      <c r="C253" s="86"/>
      <c r="D253" s="87"/>
      <c r="E253" s="88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</row>
    <row r="254" customFormat="false" ht="15" hidden="false" customHeight="false" outlineLevel="0" collapsed="false">
      <c r="A254" s="85"/>
      <c r="B254" s="54"/>
      <c r="C254" s="86"/>
      <c r="D254" s="87"/>
      <c r="E254" s="88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</row>
    <row r="255" customFormat="false" ht="15" hidden="false" customHeight="false" outlineLevel="0" collapsed="false">
      <c r="A255" s="85"/>
      <c r="B255" s="54"/>
      <c r="C255" s="86"/>
      <c r="D255" s="87"/>
      <c r="E255" s="88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</row>
    <row r="256" customFormat="false" ht="15" hidden="false" customHeight="false" outlineLevel="0" collapsed="false">
      <c r="A256" s="85"/>
      <c r="B256" s="54"/>
      <c r="C256" s="86"/>
      <c r="D256" s="87"/>
      <c r="E256" s="88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</row>
  </sheetData>
  <mergeCells count="64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Q5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Q76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257"/>
  <sheetViews>
    <sheetView showFormulas="false" showGridLines="true" showRowColHeaders="true" showZeros="true" rightToLeft="false" tabSelected="false" showOutlineSymbols="true" defaultGridColor="true" view="pageBreakPreview" topLeftCell="A64" colorId="64" zoomScale="65" zoomScaleNormal="100" zoomScalePageLayoutView="65" workbookViewId="0">
      <selection pane="topLeft" activeCell="E28" activeCellId="4" sqref="O42 X42 AG42 AP42 E28"/>
    </sheetView>
  </sheetViews>
  <sheetFormatPr defaultColWidth="8.859375" defaultRowHeight="15" zeroHeight="false" outlineLevelRow="0" outlineLevelCol="0"/>
  <cols>
    <col collapsed="false" customWidth="false" hidden="false" outlineLevel="0" max="1" min="1" style="39" width="8.86"/>
    <col collapsed="false" customWidth="true" hidden="false" outlineLevel="0" max="2" min="2" style="39" width="11.57"/>
    <col collapsed="false" customWidth="true" hidden="false" outlineLevel="0" max="3" min="3" style="39" width="19.29"/>
    <col collapsed="false" customWidth="false" hidden="false" outlineLevel="0" max="4" min="4" style="39" width="8.86"/>
    <col collapsed="false" customWidth="true" hidden="false" outlineLevel="0" max="6" min="5" style="39" width="10.71"/>
    <col collapsed="false" customWidth="false" hidden="false" outlineLevel="0" max="9" min="7" style="39" width="8.86"/>
    <col collapsed="false" customWidth="true" hidden="false" outlineLevel="0" max="10" min="10" style="39" width="14.86"/>
    <col collapsed="false" customWidth="false" hidden="false" outlineLevel="0" max="11" min="11" style="39" width="8.86"/>
    <col collapsed="false" customWidth="true" hidden="false" outlineLevel="0" max="12" min="12" style="39" width="21.71"/>
    <col collapsed="false" customWidth="false" hidden="false" outlineLevel="0" max="18" min="13" style="39" width="8.86"/>
    <col collapsed="false" customWidth="true" hidden="true" outlineLevel="0" max="19" min="19" style="39" width="13.71"/>
    <col collapsed="false" customWidth="true" hidden="false" outlineLevel="0" max="20" min="20" style="39" width="17.42"/>
    <col collapsed="false" customWidth="false" hidden="false" outlineLevel="0" max="257" min="21" style="39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4"/>
      <c r="N1" s="34"/>
      <c r="O1" s="34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4"/>
      <c r="N2" s="34"/>
      <c r="O2" s="34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4"/>
      <c r="N3" s="34"/>
      <c r="O3" s="34"/>
      <c r="P3" s="60" t="s">
        <v>79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4"/>
      <c r="N4" s="34"/>
      <c r="O4" s="34"/>
      <c r="P4" s="34" t="s">
        <v>31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4"/>
      <c r="N5" s="34"/>
      <c r="O5" s="34"/>
      <c r="P5" s="63" t="s">
        <v>2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81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4"/>
      <c r="N7" s="34"/>
      <c r="O7" s="34"/>
      <c r="P7" s="66" t="s">
        <v>772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4"/>
      <c r="N8" s="68" t="s">
        <v>83</v>
      </c>
      <c r="O8" s="34"/>
      <c r="P8" s="34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84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85</v>
      </c>
      <c r="D10" s="73" t="s">
        <v>783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87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88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89</v>
      </c>
      <c r="E14" s="57"/>
      <c r="F14" s="58"/>
      <c r="G14" s="58"/>
      <c r="H14" s="58"/>
      <c r="I14" s="74"/>
      <c r="J14" s="82" t="s">
        <v>90</v>
      </c>
      <c r="K14" s="82"/>
      <c r="L14" s="83" t="n">
        <f aca="false">J92</f>
        <v>189320033.9996</v>
      </c>
      <c r="M14" s="61" t="s">
        <v>91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92</v>
      </c>
      <c r="E15" s="57"/>
      <c r="F15" s="58"/>
      <c r="G15" s="58"/>
      <c r="H15" s="58"/>
      <c r="I15" s="74"/>
      <c r="J15" s="82" t="s">
        <v>93</v>
      </c>
      <c r="K15" s="82"/>
      <c r="M15" s="61" t="s">
        <v>91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94</v>
      </c>
      <c r="E16" s="57"/>
      <c r="F16" s="58"/>
      <c r="G16" s="58"/>
      <c r="H16" s="58"/>
      <c r="I16" s="74"/>
      <c r="J16" s="82" t="s">
        <v>93</v>
      </c>
      <c r="K16" s="82"/>
      <c r="L16" s="83" t="n">
        <f aca="false">J64</f>
        <v>35894874.464391</v>
      </c>
      <c r="M16" s="61" t="s">
        <v>91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95</v>
      </c>
      <c r="E17" s="57"/>
      <c r="F17" s="58"/>
      <c r="G17" s="58"/>
      <c r="H17" s="58"/>
      <c r="I17" s="74"/>
      <c r="J17" s="82" t="s">
        <v>93</v>
      </c>
      <c r="K17" s="82"/>
      <c r="L17" s="84" t="n">
        <f aca="false">J91</f>
        <v>299070.65271672</v>
      </c>
      <c r="M17" s="61" t="s">
        <v>91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96</v>
      </c>
      <c r="E18" s="57"/>
      <c r="F18" s="58"/>
      <c r="G18" s="58"/>
      <c r="H18" s="58"/>
      <c r="I18" s="74"/>
      <c r="J18" s="82" t="s">
        <v>90</v>
      </c>
      <c r="K18" s="82"/>
      <c r="M18" s="61" t="s">
        <v>91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97</v>
      </c>
      <c r="E19" s="57"/>
      <c r="F19" s="58"/>
      <c r="G19" s="58"/>
      <c r="H19" s="58"/>
      <c r="I19" s="74"/>
      <c r="J19" s="82" t="s">
        <v>93</v>
      </c>
      <c r="K19" s="82"/>
      <c r="M19" s="61" t="s">
        <v>98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774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 t="s">
        <v>784</v>
      </c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101</v>
      </c>
      <c r="B23" s="91" t="s">
        <v>102</v>
      </c>
      <c r="C23" s="90" t="s">
        <v>103</v>
      </c>
      <c r="D23" s="90" t="s">
        <v>104</v>
      </c>
      <c r="E23" s="90" t="s">
        <v>105</v>
      </c>
      <c r="F23" s="90" t="s">
        <v>106</v>
      </c>
      <c r="G23" s="90"/>
      <c r="H23" s="90"/>
      <c r="I23" s="90"/>
      <c r="J23" s="90" t="s">
        <v>107</v>
      </c>
      <c r="K23" s="90"/>
      <c r="L23" s="90"/>
      <c r="M23" s="90"/>
      <c r="N23" s="90" t="s">
        <v>108</v>
      </c>
      <c r="O23" s="90" t="s">
        <v>109</v>
      </c>
      <c r="P23" s="90" t="s">
        <v>110</v>
      </c>
      <c r="Q23" s="90" t="s">
        <v>111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112</v>
      </c>
      <c r="G24" s="90" t="s">
        <v>113</v>
      </c>
      <c r="H24" s="90"/>
      <c r="I24" s="90"/>
      <c r="J24" s="90" t="s">
        <v>112</v>
      </c>
      <c r="K24" s="90" t="s">
        <v>113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114</v>
      </c>
      <c r="H25" s="90" t="s">
        <v>115</v>
      </c>
      <c r="I25" s="90" t="s">
        <v>116</v>
      </c>
      <c r="J25" s="90"/>
      <c r="K25" s="90" t="s">
        <v>114</v>
      </c>
      <c r="L25" s="90" t="s">
        <v>115</v>
      </c>
      <c r="M25" s="90" t="s">
        <v>116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117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6" hidden="false" customHeight="false" outlineLevel="0" collapsed="false">
      <c r="A28" s="92" t="s">
        <v>118</v>
      </c>
      <c r="B28" s="96" t="s">
        <v>775</v>
      </c>
      <c r="C28" s="97" t="str">
        <f aca="false">'3. Перечень цен'!B13</f>
        <v>Однофазный прибор учета (3-х уровневая архитектура)</v>
      </c>
      <c r="D28" s="98" t="s">
        <v>120</v>
      </c>
      <c r="E28" s="497" t="n">
        <f aca="false">VLOOKUP($C28,'4. Расчет'!$B:$AR,23,0)</f>
        <v>3821</v>
      </c>
      <c r="F28" s="523" t="n">
        <f aca="false">SUMIF('3. Перечень цен'!$B$13:$X$13,$C28,'3. Перечень цен'!$B$15:$X$15)*'4. Расчет'!$Y$45</f>
        <v>10864.15653</v>
      </c>
      <c r="G28" s="101"/>
      <c r="H28" s="102"/>
      <c r="I28" s="102"/>
      <c r="J28" s="499" t="n">
        <f aca="false">VLOOKUP($C28,'4. Расчет'!$B:$AR,25,0)</f>
        <v>50642423.6809112</v>
      </c>
      <c r="K28" s="102"/>
      <c r="L28" s="102"/>
      <c r="M28" s="102"/>
      <c r="N28" s="102"/>
      <c r="O28" s="102"/>
      <c r="P28" s="102"/>
      <c r="Q28" s="102"/>
      <c r="S28" s="501" t="n">
        <f aca="false">E28*F28*1.22=J28</f>
        <v>0</v>
      </c>
      <c r="T28" s="84"/>
    </row>
    <row r="29" customFormat="false" ht="60" hidden="false" customHeight="false" outlineLevel="0" collapsed="false">
      <c r="A29" s="92" t="s">
        <v>121</v>
      </c>
      <c r="B29" s="96" t="s">
        <v>775</v>
      </c>
      <c r="C29" s="97" t="str">
        <f aca="false">'3. Перечень цен'!C13</f>
        <v>Трехфазный прибор учета прямого включения (3-х уровневая архитектура)</v>
      </c>
      <c r="D29" s="98" t="s">
        <v>120</v>
      </c>
      <c r="E29" s="497" t="n">
        <f aca="false">VLOOKUP($C29,'4. Расчет'!$B:$AR,23,0)</f>
        <v>27</v>
      </c>
      <c r="F29" s="523" t="n">
        <f aca="false">SUMIF('3. Перечень цен'!$B$13:$X$13,$C29,'3. Перечень цен'!$B$15:$X$15)*'4. Расчет'!$Y$45</f>
        <v>17341.06725</v>
      </c>
      <c r="G29" s="101"/>
      <c r="H29" s="101"/>
      <c r="I29" s="101"/>
      <c r="J29" s="499" t="n">
        <f aca="false">VLOOKUP($C29,'4. Расчет'!$B:$AR,25,0)</f>
        <v>571214.755215</v>
      </c>
      <c r="K29" s="102"/>
      <c r="L29" s="102"/>
      <c r="M29" s="102"/>
      <c r="N29" s="102"/>
      <c r="O29" s="102"/>
      <c r="P29" s="102"/>
      <c r="Q29" s="102"/>
      <c r="S29" s="501" t="n">
        <f aca="false">E29*F29*1.22=J29</f>
        <v>1</v>
      </c>
      <c r="T29" s="84"/>
    </row>
    <row r="30" customFormat="false" ht="60" hidden="false" customHeight="false" outlineLevel="0" collapsed="false">
      <c r="A30" s="92" t="s">
        <v>122</v>
      </c>
      <c r="B30" s="96" t="s">
        <v>775</v>
      </c>
      <c r="C30" s="97" t="str">
        <f aca="false">'3. Перечень цен'!D13</f>
        <v>Трехфазный прибор учета полукосвенного включения (3-х уровневая архитектура)</v>
      </c>
      <c r="D30" s="98" t="s">
        <v>120</v>
      </c>
      <c r="E30" s="497" t="n">
        <f aca="false">VLOOKUP($C30,'4. Расчет'!$B:$AR,23,0)</f>
        <v>64</v>
      </c>
      <c r="F30" s="523" t="n">
        <f aca="false">SUMIF('3. Перечень цен'!$B$13:$X$13,$C30,'3. Перечень цен'!$B$15:$X$15)*'4. Расчет'!$Y$45</f>
        <v>17614.71756</v>
      </c>
      <c r="G30" s="101"/>
      <c r="H30" s="102"/>
      <c r="I30" s="102"/>
      <c r="J30" s="499" t="n">
        <f aca="false">VLOOKUP($C30,'4. Расчет'!$B:$AR,25,0)</f>
        <v>1375357.1470848</v>
      </c>
      <c r="K30" s="102"/>
      <c r="L30" s="102"/>
      <c r="M30" s="102"/>
      <c r="N30" s="102"/>
      <c r="O30" s="102"/>
      <c r="P30" s="102"/>
      <c r="Q30" s="102"/>
      <c r="S30" s="501" t="n">
        <f aca="false">E30*F30*1.22=J30</f>
        <v>1</v>
      </c>
      <c r="T30" s="84"/>
    </row>
    <row r="31" customFormat="false" ht="24" hidden="false" customHeight="false" outlineLevel="0" collapsed="false">
      <c r="A31" s="92" t="s">
        <v>123</v>
      </c>
      <c r="B31" s="96" t="s">
        <v>119</v>
      </c>
      <c r="C31" s="97" t="str">
        <f aca="false">'3. Перечень цен'!E13</f>
        <v>УСПД</v>
      </c>
      <c r="D31" s="98" t="s">
        <v>120</v>
      </c>
      <c r="E31" s="497" t="n">
        <f aca="false">VLOOKUP($C31,'4. Расчет'!$B:$AR,23,0)</f>
        <v>65</v>
      </c>
      <c r="F31" s="523" t="n">
        <f aca="false">SUMIF('3. Перечень цен'!$B$13:$X$13,$C31,'3. Перечень цен'!$B$19:$X$19)*'4. Расчет'!$Y$45</f>
        <v>114306.99</v>
      </c>
      <c r="G31" s="101"/>
      <c r="H31" s="102"/>
      <c r="I31" s="102"/>
      <c r="J31" s="499" t="n">
        <f aca="false">VLOOKUP($C31,'4. Расчет'!$B:$AR,25,0)</f>
        <v>9624326.127</v>
      </c>
      <c r="K31" s="102"/>
      <c r="L31" s="102"/>
      <c r="M31" s="102"/>
      <c r="N31" s="102"/>
      <c r="O31" s="102"/>
      <c r="P31" s="102"/>
      <c r="Q31" s="102"/>
      <c r="S31" s="501" t="n">
        <f aca="false">E31*F31*1.22=J31</f>
        <v>0</v>
      </c>
      <c r="T31" s="84"/>
    </row>
    <row r="32" customFormat="false" ht="24" hidden="false" customHeight="false" outlineLevel="0" collapsed="false">
      <c r="A32" s="92" t="s">
        <v>124</v>
      </c>
      <c r="B32" s="96" t="s">
        <v>119</v>
      </c>
      <c r="C32" s="97" t="str">
        <f aca="false">'3. Перечень цен'!F13</f>
        <v>Ретранслятор</v>
      </c>
      <c r="D32" s="98" t="s">
        <v>120</v>
      </c>
      <c r="E32" s="497" t="n">
        <f aca="false">VLOOKUP($C32,'4. Расчет'!$B:$AR,23,0)</f>
        <v>157</v>
      </c>
      <c r="F32" s="523" t="n">
        <f aca="false">SUMIF('3. Перечень цен'!$B$13:$X$13,$C32,'3. Перечень цен'!$B$21:$X$21)*'4. Расчет'!$Y$45</f>
        <v>20593.98</v>
      </c>
      <c r="G32" s="101"/>
      <c r="H32" s="102"/>
      <c r="I32" s="102"/>
      <c r="J32" s="499" t="n">
        <f aca="false">VLOOKUP($C32,'4. Расчет'!$B:$AR,25,0)</f>
        <v>3944570.9292</v>
      </c>
      <c r="K32" s="102"/>
      <c r="L32" s="102"/>
      <c r="M32" s="102"/>
      <c r="N32" s="102"/>
      <c r="O32" s="102"/>
      <c r="P32" s="102"/>
      <c r="Q32" s="102"/>
      <c r="S32" s="501" t="n">
        <f aca="false">E32*F32*1.22=J32</f>
        <v>1</v>
      </c>
      <c r="T32" s="84"/>
    </row>
    <row r="33" customFormat="false" ht="24" hidden="false" customHeight="false" outlineLevel="0" collapsed="false">
      <c r="A33" s="92" t="s">
        <v>126</v>
      </c>
      <c r="B33" s="96" t="s">
        <v>775</v>
      </c>
      <c r="C33" s="97" t="str">
        <f aca="false">'3. Перечень цен'!G13</f>
        <v>Трансформатор тока (ТТ)</v>
      </c>
      <c r="D33" s="98" t="s">
        <v>120</v>
      </c>
      <c r="E33" s="497" t="n">
        <f aca="false">VLOOKUP($C33,'4. Расчет'!$B:$AR,23,0)</f>
        <v>1392</v>
      </c>
      <c r="F33" s="523" t="n">
        <f aca="false">SUMIF('3. Перечень цен'!$B$13:$X$13,$C33,'3. Перечень цен'!$B$15:$X$15)*'4. Расчет'!$Y$45</f>
        <v>1061.078817</v>
      </c>
      <c r="G33" s="101"/>
      <c r="H33" s="102"/>
      <c r="I33" s="102"/>
      <c r="J33" s="499" t="n">
        <f aca="false">VLOOKUP($C33,'4. Расчет'!$B:$AR,25,0)</f>
        <v>1801966.49018208</v>
      </c>
      <c r="K33" s="102"/>
      <c r="L33" s="102"/>
      <c r="M33" s="102"/>
      <c r="N33" s="102"/>
      <c r="O33" s="102"/>
      <c r="P33" s="102"/>
      <c r="Q33" s="102"/>
      <c r="S33" s="501" t="n">
        <f aca="false">E33*F33*1.22=J33</f>
        <v>1</v>
      </c>
      <c r="T33" s="84"/>
    </row>
    <row r="34" customFormat="false" ht="36" hidden="false" customHeight="false" outlineLevel="0" collapsed="false">
      <c r="A34" s="92" t="s">
        <v>776</v>
      </c>
      <c r="B34" s="96" t="s">
        <v>775</v>
      </c>
      <c r="C34" s="97" t="str">
        <f aca="false">'3. Перечень цен'!N13</f>
        <v>Однофазный прибор учета (2-х уровневая архитектура)</v>
      </c>
      <c r="D34" s="98" t="s">
        <v>120</v>
      </c>
      <c r="E34" s="497" t="n">
        <f aca="false">VLOOKUP($C34,'4. Расчет'!$B:$AR,23,0)</f>
        <v>5032</v>
      </c>
      <c r="F34" s="523" t="n">
        <f aca="false">SUMIF('3. Перечень цен'!$B$13:$X$13,$C34,'3. Перечень цен'!$B$15:$X$15)*'4. Расчет'!$Y$45</f>
        <v>11339.37822</v>
      </c>
      <c r="G34" s="101"/>
      <c r="H34" s="102"/>
      <c r="I34" s="102"/>
      <c r="J34" s="499" t="n">
        <f aca="false">VLOOKUP($C34,'4. Расчет'!$B:$AR,25,0)</f>
        <v>69612896.4677088</v>
      </c>
      <c r="K34" s="102"/>
      <c r="L34" s="102"/>
      <c r="M34" s="102"/>
      <c r="N34" s="102"/>
      <c r="O34" s="102"/>
      <c r="P34" s="102"/>
      <c r="Q34" s="102"/>
      <c r="S34" s="501" t="n">
        <f aca="false">E34*F34*1.22=J34</f>
        <v>1</v>
      </c>
      <c r="T34" s="84"/>
    </row>
    <row r="35" customFormat="false" ht="60" hidden="false" customHeight="false" outlineLevel="0" collapsed="false">
      <c r="A35" s="92" t="s">
        <v>777</v>
      </c>
      <c r="B35" s="96" t="s">
        <v>775</v>
      </c>
      <c r="C35" s="97" t="str">
        <f aca="false">'3. Перечень цен'!O13</f>
        <v>Трехфазный прибор учета прямого включения (2-х уровневая архитектура)</v>
      </c>
      <c r="D35" s="98" t="s">
        <v>120</v>
      </c>
      <c r="E35" s="497" t="n">
        <f aca="false">VLOOKUP($C35,'4. Расчет'!$B:$AR,23,0)</f>
        <v>0</v>
      </c>
      <c r="F35" s="523" t="n">
        <f aca="false">SUMIF('3. Перечень цен'!$B$13:$X$13,$C35,'3. Перечень цен'!$B$15:$X$15)*'4. Расчет'!$Y$45</f>
        <v>17321.51337</v>
      </c>
      <c r="G35" s="101"/>
      <c r="H35" s="102"/>
      <c r="I35" s="102"/>
      <c r="J35" s="499" t="n">
        <f aca="false">VLOOKUP($C35,'4. Расчет'!$B:$AR,25,0)</f>
        <v>0</v>
      </c>
      <c r="K35" s="102"/>
      <c r="L35" s="102"/>
      <c r="M35" s="102"/>
      <c r="N35" s="102"/>
      <c r="O35" s="102"/>
      <c r="P35" s="102"/>
      <c r="Q35" s="102"/>
      <c r="S35" s="501" t="n">
        <f aca="false">E35*F35*1.22=J35</f>
        <v>1</v>
      </c>
      <c r="T35" s="84"/>
    </row>
    <row r="36" customFormat="false" ht="72" hidden="false" customHeight="false" outlineLevel="0" collapsed="false">
      <c r="A36" s="92" t="s">
        <v>778</v>
      </c>
      <c r="B36" s="96" t="s">
        <v>775</v>
      </c>
      <c r="C36" s="97" t="str">
        <f aca="false">'3. Перечень цен'!P13</f>
        <v>Трехфазный прибор учета прямого включения (2-х уровневая архитектура) с выносной антенной</v>
      </c>
      <c r="D36" s="98" t="s">
        <v>120</v>
      </c>
      <c r="E36" s="497" t="n">
        <f aca="false">VLOOKUP($C36,'4. Расчет'!$B:$AR,23,0)</f>
        <v>336</v>
      </c>
      <c r="F36" s="523" t="n">
        <f aca="false">SUMIF('3. Перечень цен'!$B$13:$X$13,$C36,'3. Перечень цен'!$B$15:$X$15)*'4. Расчет'!$Y$45</f>
        <v>17321.51337</v>
      </c>
      <c r="G36" s="101"/>
      <c r="H36" s="102"/>
      <c r="I36" s="102"/>
      <c r="J36" s="499" t="n">
        <f aca="false">VLOOKUP($C36,'4. Расчет'!$B:$AR,25,0)</f>
        <v>7100434.7606304</v>
      </c>
      <c r="K36" s="102"/>
      <c r="L36" s="102"/>
      <c r="M36" s="102"/>
      <c r="N36" s="102"/>
      <c r="O36" s="102"/>
      <c r="P36" s="102"/>
      <c r="Q36" s="102"/>
      <c r="S36" s="501" t="n">
        <f aca="false">E36*F36*1.22=J36</f>
        <v>1</v>
      </c>
      <c r="T36" s="84"/>
    </row>
    <row r="37" customFormat="false" ht="60" hidden="false" customHeight="false" outlineLevel="0" collapsed="false">
      <c r="A37" s="92" t="s">
        <v>779</v>
      </c>
      <c r="B37" s="96" t="s">
        <v>775</v>
      </c>
      <c r="C37" s="97" t="str">
        <f aca="false">'3. Перечень цен'!Q13</f>
        <v>Трехфазный прибор учета полукосвенного включения (2-х уровневая архитектура)</v>
      </c>
      <c r="D37" s="98" t="s">
        <v>120</v>
      </c>
      <c r="E37" s="497" t="n">
        <f aca="false">VLOOKUP($C37,'4. Расчет'!$B:$AR,23,0)</f>
        <v>0</v>
      </c>
      <c r="F37" s="523" t="n">
        <f aca="false">SUMIF('3. Перечень цен'!$B$13:$X$13,$C37,'3. Перечень цен'!$B$15:$X$15)*'4. Расчет'!$Y$45</f>
        <v>17321.51337</v>
      </c>
      <c r="G37" s="101"/>
      <c r="H37" s="102"/>
      <c r="I37" s="102"/>
      <c r="J37" s="499" t="n">
        <f aca="false">VLOOKUP($C37,'4. Расчет'!$B:$AR,25,0)</f>
        <v>0</v>
      </c>
      <c r="K37" s="102"/>
      <c r="L37" s="102"/>
      <c r="M37" s="102"/>
      <c r="N37" s="102"/>
      <c r="O37" s="102"/>
      <c r="P37" s="102"/>
      <c r="Q37" s="102"/>
      <c r="S37" s="501" t="n">
        <f aca="false">E37*F37*1.22=J37</f>
        <v>1</v>
      </c>
      <c r="T37" s="84"/>
    </row>
    <row r="38" customFormat="false" ht="72" hidden="false" customHeight="false" outlineLevel="0" collapsed="false">
      <c r="A38" s="92" t="n">
        <v>11</v>
      </c>
      <c r="B38" s="96" t="s">
        <v>775</v>
      </c>
      <c r="C38" s="97" t="str">
        <f aca="false">'3. Перечень цен'!R13</f>
        <v>Трехфазный прибор учета полукосвенного включения (2-х уровневая архитектура) с выносной антенной</v>
      </c>
      <c r="D38" s="98" t="s">
        <v>120</v>
      </c>
      <c r="E38" s="497" t="n">
        <f aca="false">VLOOKUP($C38,'4. Расчет'!$B:$AR,23,0)</f>
        <v>400</v>
      </c>
      <c r="F38" s="523" t="n">
        <f aca="false">SUMIF('3. Перечень цен'!$B$13:$X$13,$C38,'3. Перечень цен'!$B$15:$X$15)*'4. Расчет'!$Y$45</f>
        <v>17321.51337</v>
      </c>
      <c r="G38" s="101"/>
      <c r="H38" s="102"/>
      <c r="I38" s="102"/>
      <c r="J38" s="499" t="n">
        <f aca="false">VLOOKUP($C38,'4. Расчет'!$B:$AR,25,0)</f>
        <v>8452898.52456</v>
      </c>
      <c r="K38" s="102"/>
      <c r="L38" s="102"/>
      <c r="M38" s="102"/>
      <c r="N38" s="102"/>
      <c r="O38" s="102"/>
      <c r="P38" s="102"/>
      <c r="Q38" s="102"/>
      <c r="S38" s="501" t="n">
        <f aca="false">E38*F38*1.22=J38</f>
        <v>1</v>
      </c>
      <c r="T38" s="84"/>
    </row>
    <row r="39" customFormat="false" ht="14.25" hidden="false" customHeight="true" outlineLevel="0" collapsed="false">
      <c r="A39" s="104" t="s">
        <v>127</v>
      </c>
      <c r="B39" s="104"/>
      <c r="C39" s="104"/>
      <c r="D39" s="104"/>
      <c r="E39" s="104"/>
      <c r="F39" s="104"/>
      <c r="G39" s="104"/>
      <c r="H39" s="104"/>
      <c r="I39" s="104"/>
      <c r="J39" s="130" t="n">
        <f aca="false">SUM(J28:J38)</f>
        <v>153126088.882492</v>
      </c>
      <c r="K39" s="101"/>
      <c r="L39" s="101"/>
      <c r="M39" s="101"/>
      <c r="N39" s="102"/>
      <c r="O39" s="101"/>
      <c r="P39" s="102"/>
      <c r="Q39" s="101"/>
    </row>
    <row r="40" customFormat="false" ht="14.25" hidden="false" customHeight="true" outlineLevel="0" collapsed="false">
      <c r="A40" s="104" t="s">
        <v>128</v>
      </c>
      <c r="B40" s="104"/>
      <c r="C40" s="104"/>
      <c r="D40" s="104"/>
      <c r="E40" s="104"/>
      <c r="F40" s="104"/>
      <c r="G40" s="104"/>
      <c r="H40" s="104"/>
      <c r="I40" s="104"/>
      <c r="J40" s="102"/>
      <c r="K40" s="102"/>
      <c r="L40" s="102"/>
      <c r="M40" s="102"/>
      <c r="N40" s="102"/>
      <c r="O40" s="102"/>
      <c r="P40" s="102"/>
      <c r="Q40" s="102"/>
    </row>
    <row r="41" customFormat="false" ht="14.25" hidden="false" customHeight="true" outlineLevel="0" collapsed="false">
      <c r="A41" s="104" t="s">
        <v>129</v>
      </c>
      <c r="B41" s="104"/>
      <c r="C41" s="104"/>
      <c r="D41" s="104"/>
      <c r="E41" s="104"/>
      <c r="F41" s="104"/>
      <c r="G41" s="104"/>
      <c r="H41" s="104"/>
      <c r="I41" s="104"/>
      <c r="J41" s="101"/>
      <c r="K41" s="102"/>
      <c r="L41" s="102"/>
      <c r="M41" s="102"/>
      <c r="N41" s="102"/>
      <c r="O41" s="101"/>
      <c r="P41" s="102"/>
      <c r="Q41" s="102"/>
    </row>
    <row r="42" customFormat="false" ht="14.25" hidden="false" customHeight="true" outlineLevel="0" collapsed="false">
      <c r="A42" s="104" t="s">
        <v>130</v>
      </c>
      <c r="B42" s="104"/>
      <c r="C42" s="104"/>
      <c r="D42" s="104"/>
      <c r="E42" s="104"/>
      <c r="F42" s="104"/>
      <c r="G42" s="104"/>
      <c r="H42" s="104"/>
      <c r="I42" s="104"/>
      <c r="J42" s="101"/>
      <c r="K42" s="102"/>
      <c r="L42" s="102"/>
      <c r="M42" s="102"/>
      <c r="N42" s="102"/>
      <c r="O42" s="101"/>
      <c r="P42" s="102"/>
      <c r="Q42" s="101"/>
    </row>
    <row r="43" customFormat="false" ht="14.25" hidden="false" customHeight="true" outlineLevel="0" collapsed="false">
      <c r="A43" s="104" t="s">
        <v>131</v>
      </c>
      <c r="B43" s="104"/>
      <c r="C43" s="104"/>
      <c r="D43" s="104"/>
      <c r="E43" s="104"/>
      <c r="F43" s="104"/>
      <c r="G43" s="104"/>
      <c r="H43" s="104"/>
      <c r="I43" s="104"/>
      <c r="J43" s="131"/>
      <c r="K43" s="102"/>
      <c r="L43" s="102"/>
      <c r="M43" s="102"/>
      <c r="N43" s="102"/>
      <c r="O43" s="101"/>
      <c r="P43" s="102"/>
      <c r="Q43" s="102"/>
    </row>
    <row r="44" customFormat="false" ht="14.25" hidden="false" customHeight="true" outlineLevel="0" collapsed="false">
      <c r="A44" s="104" t="s">
        <v>132</v>
      </c>
      <c r="B44" s="104"/>
      <c r="C44" s="104"/>
      <c r="D44" s="104"/>
      <c r="E44" s="104"/>
      <c r="F44" s="104"/>
      <c r="G44" s="104"/>
      <c r="H44" s="104"/>
      <c r="I44" s="104"/>
      <c r="J44" s="101"/>
      <c r="K44" s="102"/>
      <c r="L44" s="102"/>
      <c r="M44" s="102"/>
      <c r="N44" s="102"/>
      <c r="O44" s="101"/>
      <c r="P44" s="102"/>
      <c r="Q44" s="101"/>
    </row>
    <row r="45" customFormat="false" ht="14.25" hidden="false" customHeight="true" outlineLevel="0" collapsed="false">
      <c r="A45" s="104" t="s">
        <v>133</v>
      </c>
      <c r="B45" s="104"/>
      <c r="C45" s="104"/>
      <c r="D45" s="104"/>
      <c r="E45" s="104"/>
      <c r="F45" s="104"/>
      <c r="G45" s="104"/>
      <c r="H45" s="104"/>
      <c r="I45" s="104"/>
      <c r="J45" s="102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134</v>
      </c>
      <c r="B46" s="104"/>
      <c r="C46" s="104"/>
      <c r="D46" s="104"/>
      <c r="E46" s="104"/>
      <c r="F46" s="104"/>
      <c r="G46" s="104"/>
      <c r="H46" s="104"/>
      <c r="I46" s="104"/>
      <c r="J46" s="130" t="n">
        <f aca="false">J39</f>
        <v>153126088.882492</v>
      </c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135</v>
      </c>
      <c r="B47" s="104"/>
      <c r="C47" s="104"/>
      <c r="D47" s="104"/>
      <c r="E47" s="104"/>
      <c r="F47" s="104"/>
      <c r="G47" s="104"/>
      <c r="H47" s="104"/>
      <c r="I47" s="104"/>
      <c r="J47" s="101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136</v>
      </c>
      <c r="B48" s="104"/>
      <c r="C48" s="104"/>
      <c r="D48" s="104"/>
      <c r="E48" s="104"/>
      <c r="F48" s="104"/>
      <c r="G48" s="104"/>
      <c r="H48" s="104"/>
      <c r="I48" s="104"/>
      <c r="J48" s="101"/>
      <c r="K48" s="102"/>
      <c r="L48" s="102"/>
      <c r="M48" s="102"/>
      <c r="N48" s="102"/>
      <c r="O48" s="102"/>
      <c r="P48" s="102"/>
      <c r="Q48" s="102"/>
    </row>
    <row r="49" customFormat="false" ht="14.25" hidden="false" customHeight="true" outlineLevel="0" collapsed="false">
      <c r="A49" s="104" t="s">
        <v>137</v>
      </c>
      <c r="B49" s="104"/>
      <c r="C49" s="104"/>
      <c r="D49" s="104"/>
      <c r="E49" s="104"/>
      <c r="F49" s="104"/>
      <c r="G49" s="104"/>
      <c r="H49" s="104"/>
      <c r="I49" s="104"/>
      <c r="J49" s="101"/>
      <c r="K49" s="102"/>
      <c r="L49" s="102"/>
      <c r="M49" s="102"/>
      <c r="N49" s="102"/>
      <c r="O49" s="102"/>
      <c r="P49" s="102"/>
      <c r="Q49" s="102"/>
    </row>
    <row r="50" customFormat="false" ht="14.25" hidden="false" customHeight="true" outlineLevel="0" collapsed="false">
      <c r="A50" s="104" t="s">
        <v>138</v>
      </c>
      <c r="B50" s="104"/>
      <c r="C50" s="104"/>
      <c r="D50" s="104"/>
      <c r="E50" s="104"/>
      <c r="F50" s="104"/>
      <c r="G50" s="104"/>
      <c r="H50" s="104"/>
      <c r="I50" s="104"/>
      <c r="J50" s="101"/>
      <c r="K50" s="102"/>
      <c r="L50" s="102"/>
      <c r="M50" s="102"/>
      <c r="N50" s="102"/>
      <c r="O50" s="102"/>
      <c r="P50" s="102"/>
      <c r="Q50" s="102"/>
    </row>
    <row r="51" customFormat="false" ht="14.25" hidden="false" customHeight="true" outlineLevel="0" collapsed="false">
      <c r="A51" s="104" t="s">
        <v>139</v>
      </c>
      <c r="B51" s="104"/>
      <c r="C51" s="104"/>
      <c r="D51" s="104"/>
      <c r="E51" s="104"/>
      <c r="F51" s="104"/>
      <c r="G51" s="104"/>
      <c r="H51" s="104"/>
      <c r="I51" s="104"/>
      <c r="J51" s="130" t="n">
        <f aca="false">J46</f>
        <v>153126088.882492</v>
      </c>
      <c r="K51" s="102"/>
      <c r="L51" s="102"/>
      <c r="M51" s="102"/>
      <c r="N51" s="102"/>
      <c r="O51" s="101"/>
      <c r="P51" s="102"/>
      <c r="Q51" s="101"/>
    </row>
    <row r="52" customFormat="false" ht="15" hidden="false" customHeight="false" outlineLevel="0" collapsed="false">
      <c r="A52" s="502" t="s">
        <v>140</v>
      </c>
      <c r="B52" s="502"/>
      <c r="C52" s="502"/>
      <c r="D52" s="502"/>
      <c r="E52" s="502"/>
      <c r="F52" s="502"/>
      <c r="G52" s="502"/>
      <c r="H52" s="502"/>
      <c r="I52" s="502"/>
      <c r="J52" s="502"/>
      <c r="K52" s="502"/>
      <c r="L52" s="502"/>
      <c r="M52" s="502"/>
      <c r="N52" s="502"/>
      <c r="O52" s="502"/>
      <c r="P52" s="502"/>
      <c r="Q52" s="502"/>
    </row>
    <row r="53" customFormat="false" ht="48" hidden="false" customHeight="false" outlineLevel="0" collapsed="false">
      <c r="A53" s="92" t="s">
        <v>118</v>
      </c>
      <c r="B53" s="96" t="s">
        <v>775</v>
      </c>
      <c r="C53" s="97" t="str">
        <f aca="false">'3. Перечень цен'!H13</f>
        <v>Замена однофазного прибора учета (3-х уровневая архитектура)</v>
      </c>
      <c r="D53" s="98" t="s">
        <v>120</v>
      </c>
      <c r="E53" s="497" t="n">
        <f aca="false">VLOOKUP($C53,'4. Расчет'!$B:$AR,23,0)</f>
        <v>3821</v>
      </c>
      <c r="F53" s="523" t="n">
        <f aca="false">SUMIF('3. Перечень цен'!$B$13:$X$13,$C53,'3. Перечень цен'!$B$15:$X$15)*'4. Расчет'!$Y$45</f>
        <v>1920.929487</v>
      </c>
      <c r="G53" s="101"/>
      <c r="H53" s="102"/>
      <c r="I53" s="102"/>
      <c r="J53" s="499" t="n">
        <f aca="false">VLOOKUP($C53,'4. Расчет'!$B:$AR,25,0)</f>
        <v>8954643.31518894</v>
      </c>
      <c r="K53" s="115"/>
      <c r="L53" s="102"/>
      <c r="M53" s="102"/>
      <c r="N53" s="102"/>
      <c r="O53" s="102"/>
      <c r="P53" s="102"/>
      <c r="Q53" s="102"/>
      <c r="S53" s="501" t="n">
        <f aca="false">E53*F53*1.22=J53</f>
        <v>1</v>
      </c>
      <c r="T53" s="84" t="n">
        <f aca="false">E53*F53*1.22-J53</f>
        <v>0</v>
      </c>
    </row>
    <row r="54" customFormat="false" ht="60" hidden="false" customHeight="false" outlineLevel="0" collapsed="false">
      <c r="A54" s="92" t="s">
        <v>121</v>
      </c>
      <c r="B54" s="96" t="s">
        <v>775</v>
      </c>
      <c r="C54" s="97" t="str">
        <f aca="false">'3. Перечень цен'!I13</f>
        <v>Замена трехфазного прибора учета прямого включения (3-х уровневая архитектура)</v>
      </c>
      <c r="D54" s="98" t="s">
        <v>120</v>
      </c>
      <c r="E54" s="497" t="n">
        <f aca="false">VLOOKUP($C54,'4. Расчет'!$B:$AR,23,0)</f>
        <v>27</v>
      </c>
      <c r="F54" s="523" t="n">
        <f aca="false">SUMIF('3. Перечень цен'!$B$13:$X$13,$C54,'3. Перечень цен'!$B$15:$X$15)*'4. Расчет'!$Y$45</f>
        <v>3005.254539</v>
      </c>
      <c r="G54" s="101"/>
      <c r="H54" s="102"/>
      <c r="I54" s="102"/>
      <c r="J54" s="499" t="n">
        <f aca="false">VLOOKUP($C54,'4. Расчет'!$B:$AR,25,0)</f>
        <v>98993.08451466</v>
      </c>
      <c r="K54" s="115"/>
      <c r="L54" s="102"/>
      <c r="M54" s="102"/>
      <c r="N54" s="102"/>
      <c r="O54" s="102"/>
      <c r="P54" s="102"/>
      <c r="Q54" s="102"/>
      <c r="S54" s="501" t="n">
        <f aca="false">E54*F54*1.22=J54</f>
        <v>1</v>
      </c>
      <c r="T54" s="84" t="n">
        <f aca="false">E54*F54*1.22-J54</f>
        <v>0</v>
      </c>
    </row>
    <row r="55" customFormat="false" ht="72" hidden="false" customHeight="false" outlineLevel="0" collapsed="false">
      <c r="A55" s="92" t="s">
        <v>122</v>
      </c>
      <c r="B55" s="96" t="s">
        <v>775</v>
      </c>
      <c r="C55" s="97" t="str">
        <f aca="false">'3. Перечень цен'!J13</f>
        <v>Замена трехфазного прибора учета полукосвеного включения (3-х уровневая архитектура)</v>
      </c>
      <c r="D55" s="98" t="s">
        <v>120</v>
      </c>
      <c r="E55" s="497" t="n">
        <f aca="false">VLOOKUP($C55,'4. Расчет'!$B:$AR,23,0)</f>
        <v>64</v>
      </c>
      <c r="F55" s="523" t="n">
        <f aca="false">SUMIF('3. Перечень цен'!$B$13:$X$13,$C55,'3. Перечень цен'!$B$15:$X$15)*'4. Расчет'!$Y$45</f>
        <v>3883.306959</v>
      </c>
      <c r="G55" s="101"/>
      <c r="H55" s="101"/>
      <c r="I55" s="101"/>
      <c r="J55" s="499" t="n">
        <f aca="false">VLOOKUP($C55,'4. Расчет'!$B:$AR,25,0)</f>
        <v>303208.60735872</v>
      </c>
      <c r="K55" s="115"/>
      <c r="L55" s="102"/>
      <c r="M55" s="102"/>
      <c r="N55" s="102"/>
      <c r="O55" s="102"/>
      <c r="P55" s="102"/>
      <c r="Q55" s="102"/>
      <c r="S55" s="501" t="n">
        <f aca="false">E55*F55*1.22=J55</f>
        <v>1</v>
      </c>
      <c r="T55" s="84" t="n">
        <f aca="false">E55*F55*1.22-J55</f>
        <v>0</v>
      </c>
    </row>
    <row r="56" customFormat="false" ht="24" hidden="false" customHeight="false" outlineLevel="0" collapsed="false">
      <c r="A56" s="92" t="s">
        <v>123</v>
      </c>
      <c r="B56" s="96" t="s">
        <v>775</v>
      </c>
      <c r="C56" s="97" t="str">
        <f aca="false">'3. Перечень цен'!K13</f>
        <v>Монтаж, наладка УСПД</v>
      </c>
      <c r="D56" s="98" t="s">
        <v>120</v>
      </c>
      <c r="E56" s="497" t="n">
        <f aca="false">VLOOKUP($C56,'4. Расчет'!$B:$AR,23,0)</f>
        <v>65</v>
      </c>
      <c r="F56" s="523" t="n">
        <f aca="false">SUMIF('3. Перечень цен'!$B$13:$X$13,$C56,'3. Перечень цен'!$B$15:$X$15)*'4. Расчет'!$Y$45</f>
        <v>24756.87624</v>
      </c>
      <c r="G56" s="101"/>
      <c r="H56" s="101"/>
      <c r="I56" s="101"/>
      <c r="J56" s="499" t="n">
        <f aca="false">VLOOKUP($C56,'4. Расчет'!$B:$AR,25,0)</f>
        <v>1963220.285832</v>
      </c>
      <c r="K56" s="115"/>
      <c r="L56" s="102"/>
      <c r="M56" s="102"/>
      <c r="N56" s="102"/>
      <c r="O56" s="102"/>
      <c r="P56" s="102"/>
      <c r="Q56" s="102"/>
      <c r="S56" s="501" t="n">
        <f aca="false">E56*F56*1.22=J56</f>
        <v>1</v>
      </c>
      <c r="T56" s="84" t="n">
        <f aca="false">E56*F56*1.22-J56</f>
        <v>0</v>
      </c>
    </row>
    <row r="57" customFormat="false" ht="24" hidden="false" customHeight="false" outlineLevel="0" collapsed="false">
      <c r="A57" s="92" t="s">
        <v>124</v>
      </c>
      <c r="B57" s="96" t="s">
        <v>775</v>
      </c>
      <c r="C57" s="97" t="str">
        <f aca="false">'3. Перечень цен'!L13</f>
        <v>Монтаж ретранслятора</v>
      </c>
      <c r="D57" s="98" t="s">
        <v>120</v>
      </c>
      <c r="E57" s="497" t="n">
        <f aca="false">VLOOKUP($C57,'4. Расчет'!$B:$AR,23,0)</f>
        <v>157</v>
      </c>
      <c r="F57" s="523" t="n">
        <f aca="false">SUMIF('3. Перечень цен'!$B$13:$X$13,$C57,'3. Перечень цен'!$B$17:$X$17)*'4. Расчет'!P45*'4. Расчет'!$Y$45</f>
        <v>3438.5955624</v>
      </c>
      <c r="G57" s="101"/>
      <c r="H57" s="101"/>
      <c r="I57" s="101"/>
      <c r="J57" s="499" t="n">
        <f aca="false">VLOOKUP($C57,'4. Расчет'!$B:$AR,25,0)</f>
        <v>658628.594022096</v>
      </c>
      <c r="K57" s="115"/>
      <c r="L57" s="102"/>
      <c r="M57" s="102"/>
      <c r="N57" s="102"/>
      <c r="O57" s="102"/>
      <c r="P57" s="102"/>
      <c r="Q57" s="102"/>
      <c r="S57" s="501" t="n">
        <f aca="false">E57*F57*1.22=J57</f>
        <v>1</v>
      </c>
      <c r="T57" s="84" t="n">
        <f aca="false">E57*F57*1.22-J57</f>
        <v>0</v>
      </c>
    </row>
    <row r="58" customFormat="false" ht="24" hidden="false" customHeight="false" outlineLevel="0" collapsed="false">
      <c r="A58" s="92" t="s">
        <v>126</v>
      </c>
      <c r="B58" s="96" t="s">
        <v>775</v>
      </c>
      <c r="C58" s="97" t="str">
        <f aca="false">'3. Перечень цен'!M13</f>
        <v>Замена ТТ</v>
      </c>
      <c r="D58" s="98" t="s">
        <v>120</v>
      </c>
      <c r="E58" s="497" t="n">
        <f aca="false">VLOOKUP($C58,'4. Расчет'!$B:$AR,23,0)</f>
        <v>1392</v>
      </c>
      <c r="F58" s="523" t="n">
        <f aca="false">SUMIF('3. Перечень цен'!$B$13:$X$13,$C58,'3. Перечень цен'!$B$15:$X$15)*'4. Расчет'!$Y$45</f>
        <v>2096.248743</v>
      </c>
      <c r="G58" s="101"/>
      <c r="H58" s="101"/>
      <c r="I58" s="101"/>
      <c r="J58" s="499" t="n">
        <f aca="false">VLOOKUP($C58,'4. Расчет'!$B:$AR,25,0)</f>
        <v>3559933.46531232</v>
      </c>
      <c r="K58" s="115"/>
      <c r="L58" s="102"/>
      <c r="M58" s="102"/>
      <c r="N58" s="102"/>
      <c r="O58" s="102"/>
      <c r="P58" s="102"/>
      <c r="Q58" s="102"/>
      <c r="S58" s="501" t="n">
        <f aca="false">E58*F58*1.22=J58</f>
        <v>1</v>
      </c>
      <c r="T58" s="84" t="n">
        <f aca="false">E58*F58*1.22-J58</f>
        <v>0</v>
      </c>
    </row>
    <row r="59" customFormat="false" ht="48" hidden="false" customHeight="false" outlineLevel="0" collapsed="false">
      <c r="A59" s="92" t="s">
        <v>776</v>
      </c>
      <c r="B59" s="96" t="s">
        <v>775</v>
      </c>
      <c r="C59" s="97" t="str">
        <f aca="false">'3. Перечень цен'!S13</f>
        <v>Замена однофазного прибора учета (2-х уровневая архитектура)</v>
      </c>
      <c r="D59" s="98" t="s">
        <v>120</v>
      </c>
      <c r="E59" s="497" t="n">
        <f aca="false">VLOOKUP($C59,'4. Расчет'!$B:$AR,23,0)</f>
        <v>5032</v>
      </c>
      <c r="F59" s="523" t="n">
        <f aca="false">SUMIF('3. Перечень цен'!$B$13:$X$13,$C59,'3. Перечень цен'!$B$15:$X$15)*'4. Расчет'!$Y$45</f>
        <v>2036.349384</v>
      </c>
      <c r="G59" s="101"/>
      <c r="H59" s="101"/>
      <c r="I59" s="101"/>
      <c r="J59" s="499" t="n">
        <f aca="false">VLOOKUP($C59,'4. Расчет'!$B:$AR,25,0)</f>
        <v>12501230.3223514</v>
      </c>
      <c r="K59" s="115"/>
      <c r="L59" s="102"/>
      <c r="M59" s="102"/>
      <c r="N59" s="102"/>
      <c r="O59" s="102"/>
      <c r="P59" s="102"/>
      <c r="Q59" s="102"/>
      <c r="S59" s="501" t="n">
        <f aca="false">E59*F59*1.22=J59</f>
        <v>1</v>
      </c>
      <c r="T59" s="84" t="n">
        <f aca="false">E59*F59*1.22-J59</f>
        <v>0</v>
      </c>
    </row>
    <row r="60" customFormat="false" ht="60" hidden="false" customHeight="false" outlineLevel="0" collapsed="false">
      <c r="A60" s="92" t="s">
        <v>777</v>
      </c>
      <c r="B60" s="96" t="s">
        <v>775</v>
      </c>
      <c r="C60" s="97" t="str">
        <f aca="false">'3. Перечень цен'!T13</f>
        <v>Замена трехфазного прибора учета прямого включения (2-х уровневая архитектура)</v>
      </c>
      <c r="D60" s="98" t="s">
        <v>120</v>
      </c>
      <c r="E60" s="497" t="n">
        <f aca="false">VLOOKUP($C60,'4. Расчет'!$B:$AR,23,0)</f>
        <v>0</v>
      </c>
      <c r="F60" s="523" t="n">
        <f aca="false">SUMIF('3. Перечень цен'!$B$13:$X$13,$C60,'3. Перечень цен'!$B$15:$X$15)*'4. Расчет'!$Y$45</f>
        <v>3600.014922</v>
      </c>
      <c r="G60" s="101"/>
      <c r="H60" s="101"/>
      <c r="I60" s="101"/>
      <c r="J60" s="499" t="n">
        <f aca="false">VLOOKUP($C60,'4. Расчет'!$B:$AR,25,0)</f>
        <v>0</v>
      </c>
      <c r="K60" s="115"/>
      <c r="L60" s="102"/>
      <c r="M60" s="102"/>
      <c r="N60" s="102"/>
      <c r="O60" s="102"/>
      <c r="P60" s="102"/>
      <c r="Q60" s="102"/>
      <c r="S60" s="501" t="n">
        <f aca="false">E60*F60*1.22=J60</f>
        <v>1</v>
      </c>
      <c r="T60" s="84" t="n">
        <f aca="false">E60*F60*1.22-J60</f>
        <v>0</v>
      </c>
    </row>
    <row r="61" customFormat="false" ht="72" hidden="false" customHeight="false" outlineLevel="0" collapsed="false">
      <c r="A61" s="92" t="s">
        <v>778</v>
      </c>
      <c r="B61" s="96" t="s">
        <v>775</v>
      </c>
      <c r="C61" s="97" t="str">
        <f aca="false">'3. Перечень цен'!U13</f>
        <v>Замена трехфазного прибора учета прямого включения (2-х уровневая архитектура) с выносной антенной</v>
      </c>
      <c r="D61" s="98" t="s">
        <v>120</v>
      </c>
      <c r="E61" s="497" t="n">
        <f aca="false">VLOOKUP($C61,'4. Расчет'!$B:$AR,23,0)</f>
        <v>336</v>
      </c>
      <c r="F61" s="523" t="n">
        <f aca="false">SUMIF('3. Перечень цен'!$B$13:$X$13,$C61,'3. Перечень цен'!$B$15:$X$15)*'4. Расчет'!$Y$45</f>
        <v>6564.996789</v>
      </c>
      <c r="G61" s="101"/>
      <c r="H61" s="101"/>
      <c r="I61" s="101"/>
      <c r="J61" s="499" t="n">
        <f aca="false">VLOOKUP($C61,'4. Расчет'!$B:$AR,25,0)</f>
        <v>2691123.48374688</v>
      </c>
      <c r="K61" s="115"/>
      <c r="L61" s="102"/>
      <c r="M61" s="102"/>
      <c r="N61" s="102"/>
      <c r="O61" s="102"/>
      <c r="P61" s="102"/>
      <c r="Q61" s="102"/>
      <c r="S61" s="501" t="n">
        <f aca="false">E61*F61*1.22=J61</f>
        <v>1</v>
      </c>
      <c r="T61" s="84" t="n">
        <f aca="false">E61*F61*1.22-J61</f>
        <v>0</v>
      </c>
    </row>
    <row r="62" customFormat="false" ht="72" hidden="false" customHeight="false" outlineLevel="0" collapsed="false">
      <c r="A62" s="92" t="s">
        <v>779</v>
      </c>
      <c r="B62" s="96" t="s">
        <v>775</v>
      </c>
      <c r="C62" s="97" t="str">
        <f aca="false">'3. Перечень цен'!V13</f>
        <v>Замена трехфазного прибора учета полукосвеного включения (2-х уровневая архитектура)</v>
      </c>
      <c r="D62" s="98" t="s">
        <v>120</v>
      </c>
      <c r="E62" s="497" t="n">
        <f aca="false">VLOOKUP($C62,'4. Расчет'!$B:$AR,23,0)</f>
        <v>0</v>
      </c>
      <c r="F62" s="523" t="n">
        <f aca="false">SUMIF('3. Перечень цен'!$B$13:$X$13,$C62,'3. Перечень цен'!$B$15:$X$15)*'4. Расчет'!$Y$45</f>
        <v>5566.323972</v>
      </c>
      <c r="G62" s="101"/>
      <c r="H62" s="101"/>
      <c r="I62" s="101"/>
      <c r="J62" s="499" t="n">
        <f aca="false">VLOOKUP($C62,'4. Расчет'!$B:$AR,25,0)</f>
        <v>0</v>
      </c>
      <c r="K62" s="115"/>
      <c r="L62" s="102"/>
      <c r="M62" s="102"/>
      <c r="N62" s="102"/>
      <c r="O62" s="102"/>
      <c r="P62" s="102"/>
      <c r="Q62" s="102"/>
      <c r="S62" s="501" t="n">
        <f aca="false">E62*F62*1.22=J62</f>
        <v>1</v>
      </c>
      <c r="T62" s="84" t="n">
        <f aca="false">E62*F62*1.22-J62</f>
        <v>0</v>
      </c>
    </row>
    <row r="63" customFormat="false" ht="84" hidden="false" customHeight="false" outlineLevel="0" collapsed="false">
      <c r="A63" s="92" t="n">
        <v>11</v>
      </c>
      <c r="B63" s="96" t="s">
        <v>775</v>
      </c>
      <c r="C63" s="97" t="str">
        <f aca="false">'3. Перечень цен'!W13</f>
        <v>Замена трехфазного прибора учета полукосвеного включения (2-х уровневая архитектура) с выносной антенной</v>
      </c>
      <c r="D63" s="98" t="s">
        <v>120</v>
      </c>
      <c r="E63" s="497" t="n">
        <f aca="false">VLOOKUP($C63,'4. Расчет'!$B:$AR,23,0)</f>
        <v>400</v>
      </c>
      <c r="F63" s="523" t="n">
        <f aca="false">SUMIF('3. Перечень цен'!$B$13:$X$13,$C63,'3. Перечень цен'!$B$15:$X$15)*'4. Расчет'!$Y$45</f>
        <v>10581.748578</v>
      </c>
      <c r="G63" s="504"/>
      <c r="H63" s="504"/>
      <c r="I63" s="504"/>
      <c r="J63" s="499" t="n">
        <f aca="false">VLOOKUP($C63,'4. Расчет'!$B:$AR,25,0)</f>
        <v>5163893.306064</v>
      </c>
      <c r="K63" s="115"/>
      <c r="L63" s="102"/>
      <c r="M63" s="102"/>
      <c r="N63" s="102"/>
      <c r="O63" s="102"/>
      <c r="P63" s="102"/>
      <c r="Q63" s="102"/>
      <c r="S63" s="501" t="n">
        <f aca="false">E63*F63*1.22=J63</f>
        <v>1</v>
      </c>
      <c r="T63" s="84" t="n">
        <f aca="false">E63*F63*1.22-J63</f>
        <v>0</v>
      </c>
    </row>
    <row r="64" customFormat="false" ht="15" hidden="false" customHeight="true" outlineLevel="0" collapsed="false">
      <c r="A64" s="120" t="s">
        <v>127</v>
      </c>
      <c r="B64" s="120"/>
      <c r="C64" s="120"/>
      <c r="D64" s="120"/>
      <c r="E64" s="120"/>
      <c r="F64" s="120"/>
      <c r="G64" s="120"/>
      <c r="H64" s="120"/>
      <c r="I64" s="120"/>
      <c r="J64" s="505" t="n">
        <f aca="false">SUM(J53:J63)</f>
        <v>35894874.464391</v>
      </c>
      <c r="K64" s="101"/>
      <c r="L64" s="101"/>
      <c r="M64" s="102"/>
      <c r="N64" s="102"/>
      <c r="O64" s="101"/>
      <c r="P64" s="102"/>
      <c r="Q64" s="101"/>
    </row>
    <row r="65" customFormat="false" ht="14.25" hidden="false" customHeight="true" outlineLevel="0" collapsed="false">
      <c r="A65" s="104" t="s">
        <v>141</v>
      </c>
      <c r="B65" s="104"/>
      <c r="C65" s="104"/>
      <c r="D65" s="104"/>
      <c r="E65" s="104"/>
      <c r="F65" s="104"/>
      <c r="G65" s="104"/>
      <c r="H65" s="104"/>
      <c r="I65" s="104"/>
      <c r="J65" s="129"/>
      <c r="K65" s="102"/>
      <c r="L65" s="102"/>
      <c r="M65" s="102"/>
      <c r="N65" s="102"/>
      <c r="O65" s="102"/>
      <c r="P65" s="102"/>
      <c r="Q65" s="102"/>
    </row>
    <row r="66" customFormat="false" ht="14.25" hidden="false" customHeight="true" outlineLevel="0" collapsed="false">
      <c r="A66" s="104" t="s">
        <v>129</v>
      </c>
      <c r="B66" s="104"/>
      <c r="C66" s="104"/>
      <c r="D66" s="104"/>
      <c r="E66" s="104"/>
      <c r="F66" s="104"/>
      <c r="G66" s="104"/>
      <c r="H66" s="104"/>
      <c r="I66" s="104"/>
      <c r="J66" s="130"/>
      <c r="K66" s="102"/>
      <c r="L66" s="102"/>
      <c r="M66" s="102"/>
      <c r="N66" s="102"/>
      <c r="O66" s="101"/>
      <c r="P66" s="102"/>
      <c r="Q66" s="102"/>
    </row>
    <row r="67" customFormat="false" ht="14.25" hidden="false" customHeight="true" outlineLevel="0" collapsed="false">
      <c r="A67" s="104" t="s">
        <v>130</v>
      </c>
      <c r="B67" s="104"/>
      <c r="C67" s="104"/>
      <c r="D67" s="104"/>
      <c r="E67" s="104"/>
      <c r="F67" s="104"/>
      <c r="G67" s="104"/>
      <c r="H67" s="104"/>
      <c r="I67" s="104"/>
      <c r="J67" s="130" t="n">
        <f aca="false">SUM(J53:J63)</f>
        <v>35894874.464391</v>
      </c>
      <c r="K67" s="102"/>
      <c r="L67" s="102"/>
      <c r="M67" s="102"/>
      <c r="N67" s="102"/>
      <c r="O67" s="101"/>
      <c r="P67" s="102"/>
      <c r="Q67" s="101"/>
    </row>
    <row r="68" customFormat="false" ht="14.25" hidden="false" customHeight="true" outlineLevel="0" collapsed="false">
      <c r="A68" s="104" t="s">
        <v>131</v>
      </c>
      <c r="B68" s="104"/>
      <c r="C68" s="104"/>
      <c r="D68" s="104"/>
      <c r="E68" s="104"/>
      <c r="F68" s="104"/>
      <c r="G68" s="104"/>
      <c r="H68" s="104"/>
      <c r="I68" s="104"/>
      <c r="J68" s="101"/>
      <c r="K68" s="102"/>
      <c r="L68" s="102"/>
      <c r="M68" s="102"/>
      <c r="N68" s="102"/>
      <c r="O68" s="101"/>
      <c r="P68" s="102"/>
      <c r="Q68" s="102"/>
    </row>
    <row r="69" customFormat="false" ht="14.25" hidden="false" customHeight="true" outlineLevel="0" collapsed="false">
      <c r="A69" s="104" t="s">
        <v>132</v>
      </c>
      <c r="B69" s="104"/>
      <c r="C69" s="104"/>
      <c r="D69" s="104"/>
      <c r="E69" s="104"/>
      <c r="F69" s="104"/>
      <c r="G69" s="104"/>
      <c r="H69" s="104"/>
      <c r="I69" s="104"/>
      <c r="J69" s="131"/>
      <c r="K69" s="102"/>
      <c r="L69" s="102"/>
      <c r="M69" s="102"/>
      <c r="N69" s="102"/>
      <c r="O69" s="101"/>
      <c r="P69" s="102"/>
      <c r="Q69" s="101"/>
    </row>
    <row r="70" customFormat="false" ht="14.25" hidden="false" customHeight="true" outlineLevel="0" collapsed="false">
      <c r="A70" s="104" t="s">
        <v>133</v>
      </c>
      <c r="B70" s="104"/>
      <c r="C70" s="104"/>
      <c r="D70" s="104"/>
      <c r="E70" s="104"/>
      <c r="F70" s="104"/>
      <c r="G70" s="104"/>
      <c r="H70" s="104"/>
      <c r="I70" s="104"/>
      <c r="J70" s="102"/>
      <c r="K70" s="102"/>
      <c r="L70" s="102"/>
      <c r="M70" s="102"/>
      <c r="N70" s="102"/>
      <c r="O70" s="102"/>
      <c r="P70" s="102"/>
      <c r="Q70" s="102"/>
    </row>
    <row r="71" customFormat="false" ht="14.25" hidden="false" customHeight="true" outlineLevel="0" collapsed="false">
      <c r="A71" s="104" t="s">
        <v>134</v>
      </c>
      <c r="B71" s="104"/>
      <c r="C71" s="104"/>
      <c r="D71" s="104"/>
      <c r="E71" s="104"/>
      <c r="F71" s="104"/>
      <c r="G71" s="104"/>
      <c r="H71" s="104"/>
      <c r="I71" s="104"/>
      <c r="J71" s="101"/>
      <c r="K71" s="102"/>
      <c r="L71" s="102"/>
      <c r="M71" s="102"/>
      <c r="N71" s="102"/>
      <c r="O71" s="102"/>
      <c r="P71" s="102"/>
      <c r="Q71" s="102"/>
    </row>
    <row r="72" customFormat="false" ht="14.25" hidden="false" customHeight="true" outlineLevel="0" collapsed="false">
      <c r="A72" s="104" t="s">
        <v>135</v>
      </c>
      <c r="B72" s="104"/>
      <c r="C72" s="104"/>
      <c r="D72" s="104"/>
      <c r="E72" s="104"/>
      <c r="F72" s="104"/>
      <c r="G72" s="104"/>
      <c r="H72" s="104"/>
      <c r="I72" s="104"/>
      <c r="J72" s="101"/>
      <c r="K72" s="102"/>
      <c r="L72" s="102"/>
      <c r="M72" s="102"/>
      <c r="N72" s="102"/>
      <c r="O72" s="102"/>
      <c r="P72" s="102"/>
      <c r="Q72" s="102"/>
    </row>
    <row r="73" customFormat="false" ht="14.25" hidden="false" customHeight="true" outlineLevel="0" collapsed="false">
      <c r="A73" s="104" t="s">
        <v>136</v>
      </c>
      <c r="B73" s="104"/>
      <c r="C73" s="104"/>
      <c r="D73" s="104"/>
      <c r="E73" s="104"/>
      <c r="F73" s="104"/>
      <c r="G73" s="104"/>
      <c r="H73" s="104"/>
      <c r="I73" s="104"/>
      <c r="J73" s="101"/>
      <c r="K73" s="102"/>
      <c r="L73" s="102"/>
      <c r="M73" s="102"/>
      <c r="N73" s="102"/>
      <c r="O73" s="102"/>
      <c r="P73" s="102"/>
      <c r="Q73" s="102"/>
    </row>
    <row r="74" customFormat="false" ht="14.25" hidden="false" customHeight="true" outlineLevel="0" collapsed="false">
      <c r="A74" s="104" t="s">
        <v>137</v>
      </c>
      <c r="B74" s="104"/>
      <c r="C74" s="104"/>
      <c r="D74" s="104"/>
      <c r="E74" s="104"/>
      <c r="F74" s="104"/>
      <c r="G74" s="104"/>
      <c r="H74" s="104"/>
      <c r="I74" s="104"/>
      <c r="J74" s="101"/>
      <c r="K74" s="102"/>
      <c r="L74" s="102"/>
      <c r="M74" s="102"/>
      <c r="N74" s="102"/>
      <c r="O74" s="102"/>
      <c r="P74" s="102"/>
      <c r="Q74" s="102"/>
    </row>
    <row r="75" customFormat="false" ht="14.25" hidden="false" customHeight="true" outlineLevel="0" collapsed="false">
      <c r="A75" s="104" t="s">
        <v>138</v>
      </c>
      <c r="B75" s="104"/>
      <c r="C75" s="104"/>
      <c r="D75" s="104"/>
      <c r="E75" s="104"/>
      <c r="F75" s="104"/>
      <c r="G75" s="104"/>
      <c r="H75" s="104"/>
      <c r="I75" s="104"/>
      <c r="J75" s="101"/>
      <c r="K75" s="102"/>
      <c r="L75" s="102"/>
      <c r="M75" s="102"/>
      <c r="N75" s="102"/>
      <c r="O75" s="102"/>
      <c r="P75" s="102"/>
      <c r="Q75" s="102"/>
    </row>
    <row r="76" s="506" customFormat="true" ht="14.25" hidden="false" customHeight="true" outlineLevel="0" collapsed="false">
      <c r="A76" s="104" t="s">
        <v>142</v>
      </c>
      <c r="B76" s="104"/>
      <c r="C76" s="104"/>
      <c r="D76" s="104"/>
      <c r="E76" s="104"/>
      <c r="F76" s="104"/>
      <c r="G76" s="104"/>
      <c r="H76" s="104"/>
      <c r="I76" s="104"/>
      <c r="J76" s="130" t="n">
        <f aca="false">J67</f>
        <v>35894874.464391</v>
      </c>
      <c r="K76" s="102"/>
      <c r="L76" s="102"/>
      <c r="M76" s="102"/>
      <c r="N76" s="102"/>
      <c r="O76" s="101"/>
      <c r="P76" s="102"/>
      <c r="Q76" s="101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</row>
    <row r="77" s="506" customFormat="true" ht="14.25" hidden="false" customHeight="false" outlineLevel="0" collapsed="false">
      <c r="A77" s="507" t="s">
        <v>780</v>
      </c>
      <c r="B77" s="507"/>
      <c r="C77" s="507"/>
      <c r="D77" s="507"/>
      <c r="E77" s="507"/>
      <c r="F77" s="507"/>
      <c r="G77" s="507"/>
      <c r="H77" s="507"/>
      <c r="I77" s="507"/>
      <c r="J77" s="507"/>
      <c r="K77" s="507"/>
      <c r="L77" s="507"/>
      <c r="M77" s="507"/>
      <c r="N77" s="507"/>
      <c r="O77" s="507"/>
      <c r="P77" s="507"/>
      <c r="Q77" s="507"/>
    </row>
    <row r="78" s="506" customFormat="true" ht="14.25" hidden="false" customHeight="true" outlineLevel="0" collapsed="false">
      <c r="A78" s="508" t="s">
        <v>118</v>
      </c>
      <c r="B78" s="509" t="s">
        <v>775</v>
      </c>
      <c r="C78" s="510" t="str">
        <f aca="false">'3. Перечень цен'!X13</f>
        <v>Проектные работы по созданию ИСУ</v>
      </c>
      <c r="D78" s="511" t="s">
        <v>120</v>
      </c>
      <c r="E78" s="497" t="n">
        <f aca="false">VLOOKUP($C78,'4. Расчет'!$B:$AR,23,0)</f>
        <v>36</v>
      </c>
      <c r="F78" s="523" t="n">
        <f aca="false">SUMIF('3. Перечень цен'!$B$13:$X$13,$C78,'3. Перечень цен'!$B$15:$X$15)*'4. Расчет'!$Y$45</f>
        <v>6809.441091</v>
      </c>
      <c r="G78" s="513"/>
      <c r="H78" s="514"/>
      <c r="I78" s="514"/>
      <c r="J78" s="499" t="n">
        <f aca="false">VLOOKUP($C78,'4. Расчет'!$B:$AR,25,0)</f>
        <v>299070.65271672</v>
      </c>
      <c r="K78" s="514"/>
      <c r="L78" s="514"/>
      <c r="M78" s="514"/>
      <c r="N78" s="514"/>
      <c r="O78" s="514"/>
      <c r="P78" s="514"/>
      <c r="Q78" s="514"/>
      <c r="S78" s="500" t="b">
        <f aca="false">E78*F78*1.22=J78</f>
        <v>1</v>
      </c>
    </row>
    <row r="79" s="506" customFormat="true" ht="14.25" hidden="false" customHeight="true" outlineLevel="0" collapsed="false">
      <c r="A79" s="515" t="s">
        <v>127</v>
      </c>
      <c r="B79" s="515"/>
      <c r="C79" s="515"/>
      <c r="D79" s="515"/>
      <c r="E79" s="515"/>
      <c r="F79" s="515"/>
      <c r="G79" s="515"/>
      <c r="H79" s="515"/>
      <c r="I79" s="515"/>
      <c r="J79" s="516" t="n">
        <f aca="false">SUM(J78)</f>
        <v>299070.65271672</v>
      </c>
      <c r="K79" s="514"/>
      <c r="L79" s="514"/>
      <c r="M79" s="514"/>
      <c r="N79" s="514"/>
      <c r="O79" s="514"/>
      <c r="P79" s="514"/>
      <c r="Q79" s="514"/>
    </row>
    <row r="80" s="506" customFormat="true" ht="14.25" hidden="false" customHeight="true" outlineLevel="0" collapsed="false">
      <c r="A80" s="517" t="s">
        <v>781</v>
      </c>
      <c r="B80" s="517"/>
      <c r="C80" s="517"/>
      <c r="D80" s="517"/>
      <c r="E80" s="517"/>
      <c r="F80" s="517"/>
      <c r="G80" s="517"/>
      <c r="H80" s="517"/>
      <c r="I80" s="517"/>
      <c r="J80" s="516"/>
      <c r="K80" s="514"/>
      <c r="L80" s="514"/>
      <c r="M80" s="514"/>
      <c r="N80" s="514"/>
      <c r="O80" s="514"/>
      <c r="P80" s="514"/>
      <c r="Q80" s="514"/>
    </row>
    <row r="81" s="506" customFormat="true" ht="14.25" hidden="false" customHeight="true" outlineLevel="0" collapsed="false">
      <c r="A81" s="517" t="s">
        <v>129</v>
      </c>
      <c r="B81" s="517"/>
      <c r="C81" s="517"/>
      <c r="D81" s="517"/>
      <c r="E81" s="517"/>
      <c r="F81" s="517"/>
      <c r="G81" s="517"/>
      <c r="H81" s="517"/>
      <c r="I81" s="517"/>
      <c r="J81" s="516"/>
      <c r="K81" s="514"/>
      <c r="L81" s="514"/>
      <c r="M81" s="514"/>
      <c r="N81" s="514"/>
      <c r="O81" s="514"/>
      <c r="P81" s="514"/>
      <c r="Q81" s="514"/>
    </row>
    <row r="82" s="506" customFormat="true" ht="14.25" hidden="false" customHeight="true" outlineLevel="0" collapsed="false">
      <c r="A82" s="517" t="s">
        <v>130</v>
      </c>
      <c r="B82" s="517"/>
      <c r="C82" s="517"/>
      <c r="D82" s="517"/>
      <c r="E82" s="517"/>
      <c r="F82" s="517"/>
      <c r="G82" s="517"/>
      <c r="H82" s="517"/>
      <c r="I82" s="517"/>
      <c r="J82" s="516"/>
      <c r="K82" s="514"/>
      <c r="L82" s="514"/>
      <c r="M82" s="514"/>
      <c r="N82" s="514"/>
      <c r="O82" s="514"/>
      <c r="P82" s="514"/>
      <c r="Q82" s="514"/>
    </row>
    <row r="83" s="506" customFormat="true" ht="14.25" hidden="false" customHeight="true" outlineLevel="0" collapsed="false">
      <c r="A83" s="517" t="s">
        <v>131</v>
      </c>
      <c r="B83" s="517"/>
      <c r="C83" s="517"/>
      <c r="D83" s="517"/>
      <c r="E83" s="517"/>
      <c r="F83" s="517"/>
      <c r="G83" s="517"/>
      <c r="H83" s="517"/>
      <c r="I83" s="517"/>
      <c r="J83" s="516" t="n">
        <f aca="false">J78</f>
        <v>299070.65271672</v>
      </c>
      <c r="K83" s="514"/>
      <c r="L83" s="514"/>
      <c r="M83" s="514"/>
      <c r="N83" s="514"/>
      <c r="O83" s="514"/>
      <c r="P83" s="514"/>
      <c r="Q83" s="514"/>
    </row>
    <row r="84" s="506" customFormat="true" ht="14.25" hidden="false" customHeight="false" outlineLevel="0" collapsed="false">
      <c r="A84" s="517" t="s">
        <v>132</v>
      </c>
      <c r="B84" s="517"/>
      <c r="C84" s="517"/>
      <c r="D84" s="517"/>
      <c r="E84" s="517"/>
      <c r="F84" s="517"/>
      <c r="G84" s="517"/>
      <c r="H84" s="517"/>
      <c r="I84" s="517"/>
      <c r="J84" s="516"/>
      <c r="K84" s="514"/>
      <c r="L84" s="514"/>
      <c r="M84" s="514"/>
      <c r="N84" s="514"/>
      <c r="O84" s="514"/>
      <c r="P84" s="514"/>
      <c r="Q84" s="514"/>
    </row>
    <row r="85" s="506" customFormat="true" ht="14.25" hidden="false" customHeight="true" outlineLevel="0" collapsed="false">
      <c r="A85" s="517" t="s">
        <v>133</v>
      </c>
      <c r="B85" s="517"/>
      <c r="C85" s="517"/>
      <c r="D85" s="517"/>
      <c r="E85" s="517"/>
      <c r="F85" s="517"/>
      <c r="G85" s="517"/>
      <c r="H85" s="517"/>
      <c r="I85" s="517"/>
      <c r="J85" s="516"/>
      <c r="K85" s="514"/>
      <c r="L85" s="514"/>
      <c r="M85" s="514"/>
      <c r="N85" s="514"/>
      <c r="O85" s="514"/>
      <c r="P85" s="514"/>
      <c r="Q85" s="514"/>
    </row>
    <row r="86" s="506" customFormat="true" ht="14.25" hidden="false" customHeight="true" outlineLevel="0" collapsed="false">
      <c r="A86" s="517" t="s">
        <v>134</v>
      </c>
      <c r="B86" s="517"/>
      <c r="C86" s="517"/>
      <c r="D86" s="517"/>
      <c r="E86" s="517"/>
      <c r="F86" s="517"/>
      <c r="G86" s="517"/>
      <c r="H86" s="517"/>
      <c r="I86" s="517"/>
      <c r="J86" s="516"/>
      <c r="K86" s="514"/>
      <c r="L86" s="514"/>
      <c r="M86" s="514"/>
      <c r="N86" s="514"/>
      <c r="O86" s="514"/>
      <c r="P86" s="514"/>
      <c r="Q86" s="514"/>
    </row>
    <row r="87" s="506" customFormat="true" ht="14.25" hidden="false" customHeight="true" outlineLevel="0" collapsed="false">
      <c r="A87" s="517" t="s">
        <v>135</v>
      </c>
      <c r="B87" s="517"/>
      <c r="C87" s="517"/>
      <c r="D87" s="517"/>
      <c r="E87" s="517"/>
      <c r="F87" s="517"/>
      <c r="G87" s="517"/>
      <c r="H87" s="517"/>
      <c r="I87" s="517"/>
      <c r="J87" s="516"/>
      <c r="K87" s="514"/>
      <c r="L87" s="514"/>
      <c r="M87" s="514"/>
      <c r="N87" s="514"/>
      <c r="O87" s="514"/>
      <c r="P87" s="514"/>
      <c r="Q87" s="514"/>
    </row>
    <row r="88" s="506" customFormat="true" ht="14.25" hidden="false" customHeight="false" outlineLevel="0" collapsed="false">
      <c r="A88" s="517" t="s">
        <v>136</v>
      </c>
      <c r="B88" s="517"/>
      <c r="C88" s="517"/>
      <c r="D88" s="517"/>
      <c r="E88" s="517"/>
      <c r="F88" s="517"/>
      <c r="G88" s="517"/>
      <c r="H88" s="517"/>
      <c r="I88" s="517"/>
      <c r="J88" s="516"/>
      <c r="K88" s="514"/>
      <c r="L88" s="514"/>
      <c r="M88" s="514"/>
      <c r="N88" s="514"/>
      <c r="O88" s="514"/>
      <c r="P88" s="514"/>
      <c r="Q88" s="514"/>
    </row>
    <row r="89" s="506" customFormat="true" ht="14.25" hidden="false" customHeight="true" outlineLevel="0" collapsed="false">
      <c r="A89" s="517" t="s">
        <v>137</v>
      </c>
      <c r="B89" s="517"/>
      <c r="C89" s="517"/>
      <c r="D89" s="517"/>
      <c r="E89" s="517"/>
      <c r="F89" s="517"/>
      <c r="G89" s="517"/>
      <c r="H89" s="517"/>
      <c r="I89" s="517"/>
      <c r="J89" s="516"/>
      <c r="K89" s="514"/>
      <c r="L89" s="514"/>
      <c r="M89" s="514"/>
      <c r="N89" s="514"/>
      <c r="O89" s="514"/>
      <c r="P89" s="514"/>
      <c r="Q89" s="514"/>
    </row>
    <row r="90" s="506" customFormat="true" ht="14.25" hidden="false" customHeight="true" outlineLevel="0" collapsed="false">
      <c r="A90" s="517" t="s">
        <v>138</v>
      </c>
      <c r="B90" s="517"/>
      <c r="C90" s="517"/>
      <c r="D90" s="517"/>
      <c r="E90" s="517"/>
      <c r="F90" s="517"/>
      <c r="G90" s="517"/>
      <c r="H90" s="517"/>
      <c r="I90" s="517"/>
      <c r="J90" s="516"/>
      <c r="K90" s="514"/>
      <c r="L90" s="514"/>
      <c r="M90" s="514"/>
      <c r="N90" s="514"/>
      <c r="O90" s="514"/>
      <c r="P90" s="514"/>
      <c r="Q90" s="514"/>
    </row>
    <row r="91" customFormat="false" ht="14.25" hidden="false" customHeight="true" outlineLevel="0" collapsed="false">
      <c r="A91" s="517" t="s">
        <v>782</v>
      </c>
      <c r="B91" s="517"/>
      <c r="C91" s="517"/>
      <c r="D91" s="517"/>
      <c r="E91" s="517"/>
      <c r="F91" s="517"/>
      <c r="G91" s="517"/>
      <c r="H91" s="517"/>
      <c r="I91" s="517"/>
      <c r="J91" s="516" t="n">
        <f aca="false">J83</f>
        <v>299070.65271672</v>
      </c>
      <c r="K91" s="514"/>
      <c r="L91" s="514"/>
      <c r="M91" s="514"/>
      <c r="N91" s="514"/>
      <c r="O91" s="514"/>
      <c r="P91" s="514"/>
      <c r="Q91" s="514"/>
      <c r="R91" s="506"/>
      <c r="S91" s="506"/>
      <c r="T91" s="506"/>
      <c r="U91" s="506"/>
      <c r="V91" s="506"/>
      <c r="W91" s="506"/>
      <c r="X91" s="506"/>
      <c r="Y91" s="506"/>
      <c r="Z91" s="506"/>
      <c r="AA91" s="506"/>
      <c r="AB91" s="506"/>
      <c r="AC91" s="506"/>
      <c r="AD91" s="506"/>
      <c r="AE91" s="506"/>
      <c r="AF91" s="506"/>
      <c r="AG91" s="506"/>
      <c r="AH91" s="506"/>
      <c r="AI91" s="506"/>
      <c r="AJ91" s="506"/>
      <c r="AK91" s="506"/>
      <c r="AL91" s="506"/>
      <c r="AM91" s="506"/>
      <c r="AN91" s="506"/>
      <c r="AO91" s="506"/>
      <c r="AP91" s="506"/>
      <c r="AQ91" s="506"/>
      <c r="AR91" s="506"/>
      <c r="AS91" s="506"/>
      <c r="AT91" s="506"/>
      <c r="AU91" s="506"/>
      <c r="AV91" s="506"/>
      <c r="AW91" s="506"/>
      <c r="AX91" s="506"/>
      <c r="AY91" s="506"/>
      <c r="AZ91" s="506"/>
      <c r="BA91" s="506"/>
      <c r="BB91" s="506"/>
      <c r="BC91" s="506"/>
      <c r="BD91" s="506"/>
      <c r="BE91" s="506"/>
      <c r="BF91" s="506"/>
      <c r="BG91" s="506"/>
      <c r="BH91" s="506"/>
      <c r="BI91" s="506"/>
      <c r="BJ91" s="506"/>
      <c r="BK91" s="506"/>
      <c r="BL91" s="506"/>
      <c r="BM91" s="506"/>
      <c r="BN91" s="506"/>
      <c r="BO91" s="506"/>
      <c r="BP91" s="506"/>
      <c r="BQ91" s="506"/>
      <c r="BR91" s="506"/>
      <c r="BS91" s="506"/>
      <c r="BT91" s="506"/>
      <c r="BU91" s="506"/>
      <c r="BV91" s="506"/>
      <c r="BW91" s="506"/>
      <c r="BX91" s="506"/>
      <c r="BY91" s="506"/>
      <c r="BZ91" s="506"/>
      <c r="CA91" s="506"/>
      <c r="CB91" s="506"/>
      <c r="CC91" s="506"/>
      <c r="CD91" s="506"/>
      <c r="CE91" s="506"/>
      <c r="CF91" s="506"/>
      <c r="CG91" s="506"/>
      <c r="CH91" s="506"/>
      <c r="CI91" s="506"/>
      <c r="CJ91" s="506"/>
      <c r="CK91" s="506"/>
      <c r="CL91" s="506"/>
      <c r="CM91" s="506"/>
      <c r="CN91" s="506"/>
      <c r="CO91" s="506"/>
      <c r="CP91" s="506"/>
      <c r="CQ91" s="506"/>
      <c r="CR91" s="506"/>
      <c r="CS91" s="506"/>
      <c r="CT91" s="506"/>
      <c r="CU91" s="506"/>
      <c r="CV91" s="506"/>
      <c r="CW91" s="506"/>
      <c r="CX91" s="506"/>
      <c r="CY91" s="506"/>
      <c r="CZ91" s="506"/>
      <c r="DA91" s="506"/>
      <c r="DB91" s="506"/>
      <c r="DC91" s="506"/>
      <c r="DD91" s="506"/>
      <c r="DE91" s="506"/>
      <c r="DF91" s="506"/>
      <c r="DG91" s="506"/>
      <c r="DH91" s="506"/>
      <c r="DI91" s="506"/>
      <c r="DJ91" s="506"/>
      <c r="DK91" s="506"/>
      <c r="DL91" s="506"/>
      <c r="DM91" s="506"/>
      <c r="DN91" s="506"/>
      <c r="DO91" s="506"/>
      <c r="DP91" s="506"/>
      <c r="DQ91" s="506"/>
      <c r="DR91" s="506"/>
      <c r="DS91" s="506"/>
      <c r="DT91" s="506"/>
      <c r="DU91" s="506"/>
      <c r="DV91" s="506"/>
      <c r="DW91" s="506"/>
      <c r="DX91" s="506"/>
      <c r="DY91" s="506"/>
      <c r="DZ91" s="506"/>
      <c r="EA91" s="506"/>
      <c r="EB91" s="506"/>
      <c r="EC91" s="506"/>
      <c r="ED91" s="506"/>
      <c r="EE91" s="506"/>
      <c r="EF91" s="506"/>
      <c r="EG91" s="506"/>
      <c r="EH91" s="506"/>
      <c r="EI91" s="506"/>
      <c r="EJ91" s="506"/>
      <c r="EK91" s="506"/>
      <c r="EL91" s="506"/>
      <c r="EM91" s="506"/>
      <c r="EN91" s="506"/>
      <c r="EO91" s="506"/>
      <c r="EP91" s="506"/>
      <c r="EQ91" s="506"/>
      <c r="ER91" s="506"/>
      <c r="ES91" s="506"/>
      <c r="ET91" s="506"/>
      <c r="EU91" s="506"/>
      <c r="EV91" s="506"/>
      <c r="EW91" s="506"/>
      <c r="EX91" s="506"/>
      <c r="EY91" s="506"/>
      <c r="EZ91" s="506"/>
      <c r="FA91" s="506"/>
      <c r="FB91" s="506"/>
      <c r="FC91" s="506"/>
      <c r="FD91" s="506"/>
      <c r="FE91" s="506"/>
      <c r="FF91" s="506"/>
      <c r="FG91" s="506"/>
      <c r="FH91" s="506"/>
      <c r="FI91" s="506"/>
      <c r="FJ91" s="506"/>
      <c r="FK91" s="506"/>
      <c r="FL91" s="506"/>
      <c r="FM91" s="506"/>
      <c r="FN91" s="506"/>
      <c r="FO91" s="506"/>
      <c r="FP91" s="506"/>
      <c r="FQ91" s="506"/>
      <c r="FR91" s="506"/>
      <c r="FS91" s="506"/>
      <c r="FT91" s="506"/>
      <c r="FU91" s="506"/>
      <c r="FV91" s="506"/>
      <c r="FW91" s="506"/>
      <c r="FX91" s="506"/>
      <c r="FY91" s="506"/>
      <c r="FZ91" s="506"/>
      <c r="GA91" s="506"/>
      <c r="GB91" s="506"/>
      <c r="GC91" s="506"/>
      <c r="GD91" s="506"/>
      <c r="GE91" s="506"/>
      <c r="GF91" s="506"/>
      <c r="GG91" s="506"/>
      <c r="GH91" s="506"/>
      <c r="GI91" s="506"/>
      <c r="GJ91" s="506"/>
      <c r="GK91" s="506"/>
      <c r="GL91" s="506"/>
      <c r="GM91" s="506"/>
      <c r="GN91" s="506"/>
      <c r="GO91" s="506"/>
      <c r="GP91" s="506"/>
      <c r="GQ91" s="506"/>
      <c r="GR91" s="506"/>
      <c r="GS91" s="506"/>
      <c r="GT91" s="506"/>
      <c r="GU91" s="506"/>
      <c r="GV91" s="506"/>
      <c r="GW91" s="506"/>
      <c r="GX91" s="506"/>
      <c r="GY91" s="506"/>
      <c r="GZ91" s="506"/>
      <c r="HA91" s="506"/>
      <c r="HB91" s="506"/>
      <c r="HC91" s="506"/>
      <c r="HD91" s="506"/>
      <c r="HE91" s="506"/>
      <c r="HF91" s="506"/>
      <c r="HG91" s="506"/>
      <c r="HH91" s="506"/>
      <c r="HI91" s="506"/>
      <c r="HJ91" s="506"/>
      <c r="HK91" s="506"/>
      <c r="HL91" s="506"/>
      <c r="HM91" s="506"/>
      <c r="HN91" s="506"/>
      <c r="HO91" s="506"/>
      <c r="HP91" s="506"/>
      <c r="HQ91" s="506"/>
      <c r="HR91" s="506"/>
      <c r="HS91" s="506"/>
      <c r="HT91" s="506"/>
      <c r="HU91" s="506"/>
      <c r="HV91" s="506"/>
      <c r="HW91" s="506"/>
      <c r="HX91" s="506"/>
      <c r="HY91" s="506"/>
      <c r="HZ91" s="506"/>
      <c r="IA91" s="506"/>
      <c r="IB91" s="506"/>
      <c r="IC91" s="506"/>
      <c r="ID91" s="506"/>
      <c r="IE91" s="506"/>
      <c r="IF91" s="506"/>
      <c r="IG91" s="506"/>
      <c r="IH91" s="506"/>
      <c r="II91" s="506"/>
      <c r="IJ91" s="506"/>
      <c r="IK91" s="506"/>
      <c r="IL91" s="506"/>
      <c r="IM91" s="506"/>
      <c r="IN91" s="506"/>
      <c r="IO91" s="506"/>
      <c r="IP91" s="506"/>
      <c r="IQ91" s="506"/>
      <c r="IR91" s="506"/>
      <c r="IS91" s="506"/>
      <c r="IT91" s="506"/>
      <c r="IU91" s="506"/>
      <c r="IV91" s="506"/>
      <c r="IW91" s="506"/>
    </row>
    <row r="92" customFormat="false" ht="14.25" hidden="false" customHeight="true" outlineLevel="0" collapsed="false">
      <c r="A92" s="104" t="s">
        <v>143</v>
      </c>
      <c r="B92" s="104"/>
      <c r="C92" s="104"/>
      <c r="D92" s="104"/>
      <c r="E92" s="104"/>
      <c r="F92" s="104"/>
      <c r="G92" s="104"/>
      <c r="H92" s="104"/>
      <c r="I92" s="104"/>
      <c r="J92" s="518" t="n">
        <f aca="false">J76+J51+J91</f>
        <v>189320033.9996</v>
      </c>
      <c r="K92" s="102"/>
      <c r="L92" s="102"/>
      <c r="M92" s="102"/>
      <c r="N92" s="102"/>
      <c r="O92" s="101"/>
      <c r="P92" s="102"/>
      <c r="Q92" s="101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4"/>
      <c r="C95" s="86"/>
      <c r="D95" s="87"/>
      <c r="E95" s="88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customFormat="false" ht="15" hidden="false" customHeight="false" outlineLevel="0" collapsed="false">
      <c r="A96" s="85"/>
      <c r="B96" s="519" t="s">
        <v>26</v>
      </c>
      <c r="C96" s="86"/>
      <c r="D96" s="520" t="str">
        <f aca="false">'2.Ведомость работ'!C27</f>
        <v>Руководитель отдела по работе с системами учета электрической энергии</v>
      </c>
      <c r="E96" s="88"/>
      <c r="F96" s="123"/>
      <c r="G96" s="123"/>
      <c r="H96" s="123"/>
      <c r="I96" s="123"/>
      <c r="J96" s="123"/>
      <c r="K96" s="123"/>
      <c r="L96" s="521"/>
      <c r="M96" s="519" t="str">
        <f aca="false">'2.Ведомость работ'!E27</f>
        <v>В.В. Матвеев</v>
      </c>
      <c r="N96" s="123"/>
      <c r="O96" s="123"/>
      <c r="P96" s="123"/>
      <c r="Q96" s="123"/>
    </row>
    <row r="97" customFormat="false" ht="15" hidden="false" customHeight="false" outlineLevel="0" collapsed="false">
      <c r="A97" s="29"/>
      <c r="B97" s="125"/>
      <c r="C97" s="126"/>
      <c r="D97" s="127"/>
      <c r="E97" s="128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522" t="n">
        <f aca="false">J92-'4. Расчет'!Z44</f>
        <v>0</v>
      </c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  <row r="235" customFormat="false" ht="15" hidden="false" customHeight="false" outlineLevel="0" collapsed="false">
      <c r="A235" s="85"/>
      <c r="B235" s="54"/>
      <c r="C235" s="86"/>
      <c r="D235" s="87"/>
      <c r="E235" s="88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</row>
    <row r="236" customFormat="false" ht="15" hidden="false" customHeight="false" outlineLevel="0" collapsed="false">
      <c r="A236" s="85"/>
      <c r="B236" s="54"/>
      <c r="C236" s="86"/>
      <c r="D236" s="87"/>
      <c r="E236" s="88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</row>
    <row r="237" customFormat="false" ht="15" hidden="false" customHeight="false" outlineLevel="0" collapsed="false">
      <c r="A237" s="85"/>
      <c r="B237" s="54"/>
      <c r="C237" s="86"/>
      <c r="D237" s="87"/>
      <c r="E237" s="88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</row>
    <row r="238" customFormat="false" ht="15" hidden="false" customHeight="false" outlineLevel="0" collapsed="false">
      <c r="A238" s="85"/>
      <c r="B238" s="54"/>
      <c r="C238" s="86"/>
      <c r="D238" s="87"/>
      <c r="E238" s="88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</row>
    <row r="239" customFormat="false" ht="15" hidden="false" customHeight="false" outlineLevel="0" collapsed="false">
      <c r="A239" s="85"/>
      <c r="B239" s="54"/>
      <c r="C239" s="86"/>
      <c r="D239" s="87"/>
      <c r="E239" s="88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</row>
    <row r="240" customFormat="false" ht="15" hidden="false" customHeight="false" outlineLevel="0" collapsed="false">
      <c r="A240" s="85"/>
      <c r="B240" s="54"/>
      <c r="C240" s="86"/>
      <c r="D240" s="87"/>
      <c r="E240" s="88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</row>
    <row r="241" customFormat="false" ht="15" hidden="false" customHeight="false" outlineLevel="0" collapsed="false">
      <c r="A241" s="85"/>
      <c r="B241" s="54"/>
      <c r="C241" s="86"/>
      <c r="D241" s="87"/>
      <c r="E241" s="88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</row>
    <row r="242" customFormat="false" ht="15" hidden="false" customHeight="false" outlineLevel="0" collapsed="false">
      <c r="A242" s="85"/>
      <c r="B242" s="54"/>
      <c r="C242" s="86"/>
      <c r="D242" s="87"/>
      <c r="E242" s="88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</row>
    <row r="243" customFormat="false" ht="15" hidden="false" customHeight="false" outlineLevel="0" collapsed="false">
      <c r="A243" s="85"/>
      <c r="B243" s="54"/>
      <c r="C243" s="86"/>
      <c r="D243" s="87"/>
      <c r="E243" s="88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</row>
    <row r="244" customFormat="false" ht="15" hidden="false" customHeight="false" outlineLevel="0" collapsed="false">
      <c r="A244" s="85"/>
      <c r="B244" s="54"/>
      <c r="C244" s="86"/>
      <c r="D244" s="87"/>
      <c r="E244" s="88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</row>
    <row r="245" customFormat="false" ht="15" hidden="false" customHeight="false" outlineLevel="0" collapsed="false">
      <c r="A245" s="85"/>
      <c r="B245" s="54"/>
      <c r="C245" s="86"/>
      <c r="D245" s="87"/>
      <c r="E245" s="88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</row>
    <row r="246" customFormat="false" ht="15" hidden="false" customHeight="false" outlineLevel="0" collapsed="false">
      <c r="A246" s="85"/>
      <c r="B246" s="54"/>
      <c r="C246" s="86"/>
      <c r="D246" s="87"/>
      <c r="E246" s="88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</row>
    <row r="247" customFormat="false" ht="15" hidden="false" customHeight="false" outlineLevel="0" collapsed="false">
      <c r="A247" s="85"/>
      <c r="B247" s="54"/>
      <c r="C247" s="86"/>
      <c r="D247" s="87"/>
      <c r="E247" s="88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</row>
    <row r="248" customFormat="false" ht="15" hidden="false" customHeight="false" outlineLevel="0" collapsed="false">
      <c r="A248" s="85"/>
      <c r="B248" s="54"/>
      <c r="C248" s="86"/>
      <c r="D248" s="87"/>
      <c r="E248" s="88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</row>
    <row r="249" customFormat="false" ht="15" hidden="false" customHeight="false" outlineLevel="0" collapsed="false">
      <c r="A249" s="85"/>
      <c r="B249" s="54"/>
      <c r="C249" s="86"/>
      <c r="D249" s="87"/>
      <c r="E249" s="88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</row>
    <row r="250" customFormat="false" ht="15" hidden="false" customHeight="false" outlineLevel="0" collapsed="false">
      <c r="A250" s="85"/>
      <c r="B250" s="54"/>
      <c r="C250" s="86"/>
      <c r="D250" s="87"/>
      <c r="E250" s="88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</row>
    <row r="251" customFormat="false" ht="15" hidden="false" customHeight="false" outlineLevel="0" collapsed="false">
      <c r="A251" s="85"/>
      <c r="B251" s="54"/>
      <c r="C251" s="86"/>
      <c r="D251" s="87"/>
      <c r="E251" s="88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</row>
    <row r="252" customFormat="false" ht="15" hidden="false" customHeight="false" outlineLevel="0" collapsed="false">
      <c r="A252" s="85"/>
      <c r="B252" s="54"/>
      <c r="C252" s="86"/>
      <c r="D252" s="87"/>
      <c r="E252" s="88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</row>
    <row r="253" customFormat="false" ht="15" hidden="false" customHeight="false" outlineLevel="0" collapsed="false">
      <c r="A253" s="85"/>
      <c r="B253" s="54"/>
      <c r="C253" s="86"/>
      <c r="D253" s="87"/>
      <c r="E253" s="88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</row>
    <row r="254" customFormat="false" ht="15" hidden="false" customHeight="false" outlineLevel="0" collapsed="false">
      <c r="A254" s="85"/>
      <c r="B254" s="54"/>
      <c r="C254" s="86"/>
      <c r="D254" s="87"/>
      <c r="E254" s="88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</row>
    <row r="255" customFormat="false" ht="15" hidden="false" customHeight="false" outlineLevel="0" collapsed="false">
      <c r="A255" s="85"/>
      <c r="B255" s="54"/>
      <c r="C255" s="86"/>
      <c r="D255" s="87"/>
      <c r="E255" s="88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</row>
    <row r="256" customFormat="false" ht="15" hidden="false" customHeight="false" outlineLevel="0" collapsed="false">
      <c r="A256" s="85"/>
      <c r="B256" s="54"/>
      <c r="C256" s="86"/>
      <c r="D256" s="87"/>
      <c r="E256" s="88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</row>
    <row r="257" customFormat="false" ht="15" hidden="false" customHeight="false" outlineLevel="0" collapsed="false">
      <c r="A257" s="85"/>
      <c r="B257" s="54"/>
      <c r="C257" s="86"/>
      <c r="D257" s="87"/>
      <c r="E257" s="88"/>
      <c r="F257" s="123"/>
      <c r="G257" s="123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</row>
  </sheetData>
  <mergeCells count="64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Q52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Q77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257"/>
  <sheetViews>
    <sheetView showFormulas="false" showGridLines="true" showRowColHeaders="true" showZeros="true" rightToLeft="false" tabSelected="false" showOutlineSymbols="true" defaultGridColor="true" view="pageBreakPreview" topLeftCell="A70" colorId="64" zoomScale="65" zoomScaleNormal="100" zoomScalePageLayoutView="65" workbookViewId="0">
      <selection pane="topLeft" activeCell="T27" activeCellId="4" sqref="O42 X42 AG42 AP42 T27"/>
    </sheetView>
  </sheetViews>
  <sheetFormatPr defaultColWidth="8.859375" defaultRowHeight="15" zeroHeight="false" outlineLevelRow="0" outlineLevelCol="0"/>
  <cols>
    <col collapsed="false" customWidth="false" hidden="false" outlineLevel="0" max="1" min="1" style="39" width="8.86"/>
    <col collapsed="false" customWidth="true" hidden="false" outlineLevel="0" max="2" min="2" style="39" width="11.57"/>
    <col collapsed="false" customWidth="true" hidden="false" outlineLevel="0" max="3" min="3" style="39" width="19.29"/>
    <col collapsed="false" customWidth="false" hidden="false" outlineLevel="0" max="4" min="4" style="39" width="8.86"/>
    <col collapsed="false" customWidth="true" hidden="false" outlineLevel="0" max="6" min="5" style="39" width="10.71"/>
    <col collapsed="false" customWidth="false" hidden="false" outlineLevel="0" max="9" min="7" style="39" width="8.86"/>
    <col collapsed="false" customWidth="true" hidden="false" outlineLevel="0" max="10" min="10" style="39" width="14.86"/>
    <col collapsed="false" customWidth="false" hidden="false" outlineLevel="0" max="11" min="11" style="39" width="8.86"/>
    <col collapsed="false" customWidth="true" hidden="false" outlineLevel="0" max="12" min="12" style="39" width="21.71"/>
    <col collapsed="false" customWidth="false" hidden="false" outlineLevel="0" max="18" min="13" style="39" width="8.86"/>
    <col collapsed="false" customWidth="true" hidden="true" outlineLevel="0" max="19" min="19" style="39" width="12"/>
    <col collapsed="false" customWidth="false" hidden="false" outlineLevel="0" max="257" min="20" style="39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4"/>
      <c r="N1" s="34"/>
      <c r="O1" s="34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4"/>
      <c r="N2" s="34"/>
      <c r="O2" s="34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4"/>
      <c r="N3" s="34"/>
      <c r="O3" s="34"/>
      <c r="P3" s="60" t="s">
        <v>79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4"/>
      <c r="N4" s="34"/>
      <c r="O4" s="34"/>
      <c r="P4" s="34" t="s">
        <v>31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4"/>
      <c r="N5" s="34"/>
      <c r="O5" s="34"/>
      <c r="P5" s="63" t="s">
        <v>2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81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4"/>
      <c r="N7" s="34"/>
      <c r="O7" s="34"/>
      <c r="P7" s="66" t="s">
        <v>772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4"/>
      <c r="N8" s="68" t="s">
        <v>83</v>
      </c>
      <c r="O8" s="34"/>
      <c r="P8" s="34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84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85</v>
      </c>
      <c r="D10" s="73" t="s">
        <v>785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87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88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89</v>
      </c>
      <c r="E14" s="57"/>
      <c r="F14" s="58"/>
      <c r="G14" s="58"/>
      <c r="H14" s="58"/>
      <c r="I14" s="74"/>
      <c r="J14" s="82" t="s">
        <v>90</v>
      </c>
      <c r="K14" s="82"/>
      <c r="L14" s="83" t="n">
        <f aca="false">J92</f>
        <v>196867307.859981</v>
      </c>
      <c r="M14" s="61" t="s">
        <v>91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92</v>
      </c>
      <c r="E15" s="57"/>
      <c r="F15" s="58"/>
      <c r="G15" s="58"/>
      <c r="H15" s="58"/>
      <c r="I15" s="74"/>
      <c r="J15" s="82" t="s">
        <v>93</v>
      </c>
      <c r="K15" s="82"/>
      <c r="M15" s="61" t="s">
        <v>91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94</v>
      </c>
      <c r="E16" s="57"/>
      <c r="F16" s="58"/>
      <c r="G16" s="58"/>
      <c r="H16" s="58"/>
      <c r="I16" s="74"/>
      <c r="J16" s="82" t="s">
        <v>93</v>
      </c>
      <c r="K16" s="82"/>
      <c r="L16" s="83" t="n">
        <f aca="false">J64</f>
        <v>35010394.0464908</v>
      </c>
      <c r="M16" s="61" t="s">
        <v>91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95</v>
      </c>
      <c r="E17" s="57"/>
      <c r="F17" s="58"/>
      <c r="G17" s="58"/>
      <c r="H17" s="58"/>
      <c r="I17" s="74"/>
      <c r="J17" s="82" t="s">
        <v>93</v>
      </c>
      <c r="K17" s="82"/>
      <c r="L17" s="84" t="n">
        <f aca="false">J91</f>
        <v>414631.552926461</v>
      </c>
      <c r="M17" s="61" t="s">
        <v>91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96</v>
      </c>
      <c r="E18" s="57"/>
      <c r="F18" s="58"/>
      <c r="G18" s="58"/>
      <c r="H18" s="58"/>
      <c r="I18" s="74"/>
      <c r="J18" s="82" t="s">
        <v>90</v>
      </c>
      <c r="K18" s="82"/>
      <c r="M18" s="61" t="s">
        <v>91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97</v>
      </c>
      <c r="E19" s="57"/>
      <c r="F19" s="58"/>
      <c r="G19" s="58"/>
      <c r="H19" s="58"/>
      <c r="I19" s="74"/>
      <c r="J19" s="82" t="s">
        <v>93</v>
      </c>
      <c r="K19" s="82"/>
      <c r="M19" s="61" t="s">
        <v>98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774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 t="s">
        <v>784</v>
      </c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101</v>
      </c>
      <c r="B23" s="91" t="s">
        <v>102</v>
      </c>
      <c r="C23" s="90" t="s">
        <v>103</v>
      </c>
      <c r="D23" s="90" t="s">
        <v>104</v>
      </c>
      <c r="E23" s="90" t="s">
        <v>105</v>
      </c>
      <c r="F23" s="90" t="s">
        <v>106</v>
      </c>
      <c r="G23" s="90"/>
      <c r="H23" s="90"/>
      <c r="I23" s="90"/>
      <c r="J23" s="90" t="s">
        <v>107</v>
      </c>
      <c r="K23" s="90"/>
      <c r="L23" s="90"/>
      <c r="M23" s="90"/>
      <c r="N23" s="90" t="s">
        <v>108</v>
      </c>
      <c r="O23" s="90" t="s">
        <v>109</v>
      </c>
      <c r="P23" s="90" t="s">
        <v>110</v>
      </c>
      <c r="Q23" s="90" t="s">
        <v>111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112</v>
      </c>
      <c r="G24" s="90" t="s">
        <v>113</v>
      </c>
      <c r="H24" s="90"/>
      <c r="I24" s="90"/>
      <c r="J24" s="90" t="s">
        <v>112</v>
      </c>
      <c r="K24" s="90" t="s">
        <v>113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114</v>
      </c>
      <c r="H25" s="90" t="s">
        <v>115</v>
      </c>
      <c r="I25" s="90" t="s">
        <v>116</v>
      </c>
      <c r="J25" s="90"/>
      <c r="K25" s="90" t="s">
        <v>114</v>
      </c>
      <c r="L25" s="90" t="s">
        <v>115</v>
      </c>
      <c r="M25" s="90" t="s">
        <v>116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117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6" hidden="false" customHeight="false" outlineLevel="0" collapsed="false">
      <c r="A28" s="92" t="s">
        <v>118</v>
      </c>
      <c r="B28" s="96" t="s">
        <v>775</v>
      </c>
      <c r="C28" s="97" t="str">
        <f aca="false">'3. Перечень цен'!B13</f>
        <v>Однофазный прибор учета (3-х уровневая архитектура)</v>
      </c>
      <c r="D28" s="98" t="s">
        <v>120</v>
      </c>
      <c r="E28" s="497" t="n">
        <f aca="false">VLOOKUP($C28,'4. Расчет'!$B:$AR,32,0)</f>
        <v>4124</v>
      </c>
      <c r="F28" s="523" t="n">
        <f aca="false">SUMIF('3. Перечень цен'!$B$13:$X$13,$C28,'3. Перечень цен'!$B$15:$X$15)*'4. Расчет'!$Y$45*'4. Расчет'!$AH$45</f>
        <v>11296.549959894</v>
      </c>
      <c r="G28" s="101"/>
      <c r="H28" s="102"/>
      <c r="I28" s="102"/>
      <c r="J28" s="499" t="n">
        <f aca="false">VLOOKUP($C28,'4. Расчет'!$B:$AR,34,0)</f>
        <v>56835783.3299175</v>
      </c>
      <c r="K28" s="102"/>
      <c r="L28" s="102"/>
      <c r="M28" s="102"/>
      <c r="N28" s="102"/>
      <c r="O28" s="102"/>
      <c r="P28" s="102"/>
      <c r="Q28" s="102"/>
      <c r="S28" s="501" t="n">
        <f aca="false">E28*F28*1.22=J28</f>
        <v>0</v>
      </c>
      <c r="T28" s="84"/>
    </row>
    <row r="29" customFormat="false" ht="60" hidden="false" customHeight="false" outlineLevel="0" collapsed="false">
      <c r="A29" s="92" t="s">
        <v>121</v>
      </c>
      <c r="B29" s="96" t="s">
        <v>775</v>
      </c>
      <c r="C29" s="97" t="str">
        <f aca="false">'3. Перечень цен'!C13</f>
        <v>Трехфазный прибор учета прямого включения (3-х уровневая архитектура)</v>
      </c>
      <c r="D29" s="98" t="s">
        <v>120</v>
      </c>
      <c r="E29" s="497" t="n">
        <f aca="false">VLOOKUP($C29,'4. Расчет'!$B:$AR,32,0)</f>
        <v>23</v>
      </c>
      <c r="F29" s="523" t="n">
        <f aca="false">SUMIF('3. Перечень цен'!$B$13:$X$13,$C29,'3. Перечень цен'!$B$15:$X$15)*'4. Расчет'!$Y$45*'4. Расчет'!$AH$45</f>
        <v>18031.24172655</v>
      </c>
      <c r="G29" s="101"/>
      <c r="H29" s="101"/>
      <c r="I29" s="101"/>
      <c r="J29" s="499" t="n">
        <f aca="false">VLOOKUP($C29,'4. Расчет'!$B:$AR,34,0)</f>
        <v>505956.642846993</v>
      </c>
      <c r="K29" s="102"/>
      <c r="L29" s="102"/>
      <c r="M29" s="102"/>
      <c r="N29" s="102"/>
      <c r="O29" s="102"/>
      <c r="P29" s="102"/>
      <c r="Q29" s="102"/>
      <c r="S29" s="501" t="n">
        <f aca="false">E29*F29*1.22=J29</f>
        <v>1</v>
      </c>
      <c r="T29" s="84"/>
    </row>
    <row r="30" customFormat="false" ht="60" hidden="false" customHeight="false" outlineLevel="0" collapsed="false">
      <c r="A30" s="92" t="s">
        <v>122</v>
      </c>
      <c r="B30" s="96" t="s">
        <v>775</v>
      </c>
      <c r="C30" s="97" t="str">
        <f aca="false">'3. Перечень цен'!D13</f>
        <v>Трехфазный прибор учета полукосвенного включения (3-х уровневая архитектура)</v>
      </c>
      <c r="D30" s="98" t="s">
        <v>120</v>
      </c>
      <c r="E30" s="497" t="n">
        <f aca="false">VLOOKUP($C30,'4. Расчет'!$B:$AR,32,0)</f>
        <v>75</v>
      </c>
      <c r="F30" s="523" t="n">
        <f aca="false">SUMIF('3. Перечень цен'!$B$13:$X$13,$C30,'3. Перечень цен'!$B$15:$X$15)*'4. Расчет'!$Y$45*'4. Расчет'!$AH$45</f>
        <v>18315.783318888</v>
      </c>
      <c r="G30" s="101"/>
      <c r="H30" s="102"/>
      <c r="I30" s="102"/>
      <c r="J30" s="499" t="n">
        <f aca="false">VLOOKUP($C30,'4. Расчет'!$B:$AR,34,0)</f>
        <v>1675894.17367825</v>
      </c>
      <c r="K30" s="102"/>
      <c r="L30" s="102"/>
      <c r="M30" s="102"/>
      <c r="N30" s="102"/>
      <c r="O30" s="102"/>
      <c r="P30" s="102"/>
      <c r="Q30" s="102"/>
      <c r="S30" s="501" t="n">
        <f aca="false">E30*F30*1.22=J30</f>
        <v>1</v>
      </c>
      <c r="T30" s="84"/>
    </row>
    <row r="31" customFormat="false" ht="24" hidden="false" customHeight="false" outlineLevel="0" collapsed="false">
      <c r="A31" s="92" t="s">
        <v>123</v>
      </c>
      <c r="B31" s="96" t="s">
        <v>119</v>
      </c>
      <c r="C31" s="97" t="str">
        <f aca="false">'3. Перечень цен'!E13</f>
        <v>УСПД</v>
      </c>
      <c r="D31" s="98" t="s">
        <v>120</v>
      </c>
      <c r="E31" s="497" t="n">
        <f aca="false">VLOOKUP($C31,'4. Расчет'!$B:$AR,32,0)</f>
        <v>78</v>
      </c>
      <c r="F31" s="523" t="n">
        <f aca="false">SUMIF('3. Перечень цен'!$B$13:$X$13,$C31,'3. Перечень цен'!$B$19:$X$19)*'4. Расчет'!$Y$45*'4. Расчет'!$AH$45</f>
        <v>118856.408202</v>
      </c>
      <c r="G31" s="101"/>
      <c r="H31" s="102"/>
      <c r="I31" s="102"/>
      <c r="J31" s="499" t="n">
        <f aca="false">VLOOKUP($C31,'4. Расчет'!$B:$AR,34,0)</f>
        <v>12008849.1682255</v>
      </c>
      <c r="K31" s="102"/>
      <c r="L31" s="102"/>
      <c r="M31" s="102"/>
      <c r="N31" s="102"/>
      <c r="O31" s="102"/>
      <c r="P31" s="102"/>
      <c r="Q31" s="102"/>
      <c r="S31" s="501" t="n">
        <f aca="false">E31*F31*1.22=J31</f>
        <v>0</v>
      </c>
      <c r="T31" s="84"/>
    </row>
    <row r="32" customFormat="false" ht="24" hidden="false" customHeight="false" outlineLevel="0" collapsed="false">
      <c r="A32" s="92" t="s">
        <v>124</v>
      </c>
      <c r="B32" s="96" t="s">
        <v>119</v>
      </c>
      <c r="C32" s="97" t="str">
        <f aca="false">'3. Перечень цен'!F13</f>
        <v>Ретранслятор</v>
      </c>
      <c r="D32" s="98" t="s">
        <v>120</v>
      </c>
      <c r="E32" s="497" t="n">
        <f aca="false">VLOOKUP($C32,'4. Расчет'!$B:$AR,32,0)</f>
        <v>214</v>
      </c>
      <c r="F32" s="523" t="n">
        <f aca="false">SUMIF('3. Перечень цен'!$B$13:$X$13,$C32,'3. Перечень цен'!$B$21:$X$21)*'4. Расчет'!$Y$45*'4. Расчет'!$AH$45</f>
        <v>21413.620404</v>
      </c>
      <c r="G32" s="101"/>
      <c r="H32" s="102"/>
      <c r="I32" s="102"/>
      <c r="J32" s="499" t="n">
        <f aca="false">VLOOKUP($C32,'4. Расчет'!$B:$AR,34,0)</f>
        <v>5590668.01507632</v>
      </c>
      <c r="K32" s="102"/>
      <c r="L32" s="102"/>
      <c r="M32" s="102"/>
      <c r="N32" s="102"/>
      <c r="O32" s="102"/>
      <c r="P32" s="102"/>
      <c r="Q32" s="102"/>
      <c r="S32" s="501" t="n">
        <f aca="false">E32*F32*1.22=J32</f>
        <v>1</v>
      </c>
      <c r="T32" s="84"/>
    </row>
    <row r="33" customFormat="false" ht="24" hidden="false" customHeight="false" outlineLevel="0" collapsed="false">
      <c r="A33" s="92" t="s">
        <v>126</v>
      </c>
      <c r="B33" s="96" t="s">
        <v>775</v>
      </c>
      <c r="C33" s="97" t="str">
        <f aca="false">'3. Перечень цен'!G13</f>
        <v>Трансформатор тока (ТТ)</v>
      </c>
      <c r="D33" s="98" t="s">
        <v>120</v>
      </c>
      <c r="E33" s="497" t="n">
        <f aca="false">VLOOKUP($C33,'4. Расчет'!$B:$AR,32,0)</f>
        <v>975</v>
      </c>
      <c r="F33" s="523" t="n">
        <f aca="false">SUMIF('3. Перечень цен'!$B$13:$X$13,$C33,'3. Перечень цен'!$B$15:$X$15)*'4. Расчет'!$Y$45*'4. Расчет'!$AH$45</f>
        <v>1103.3097539166</v>
      </c>
      <c r="G33" s="101"/>
      <c r="H33" s="102"/>
      <c r="I33" s="102"/>
      <c r="J33" s="499" t="n">
        <f aca="false">VLOOKUP($C33,'4. Расчет'!$B:$AR,34,0)</f>
        <v>1312386.9522838</v>
      </c>
      <c r="K33" s="102"/>
      <c r="L33" s="102"/>
      <c r="M33" s="102"/>
      <c r="N33" s="102"/>
      <c r="O33" s="102"/>
      <c r="P33" s="102"/>
      <c r="Q33" s="102"/>
      <c r="S33" s="501" t="n">
        <f aca="false">E33*F33*1.22=J33</f>
        <v>1</v>
      </c>
      <c r="T33" s="84"/>
    </row>
    <row r="34" customFormat="false" ht="36" hidden="false" customHeight="false" outlineLevel="0" collapsed="false">
      <c r="A34" s="92" t="s">
        <v>776</v>
      </c>
      <c r="B34" s="96" t="s">
        <v>775</v>
      </c>
      <c r="C34" s="97" t="str">
        <f aca="false">'3. Перечень цен'!N13</f>
        <v>Однофазный прибор учета (2-х уровневая архитектура)</v>
      </c>
      <c r="D34" s="98" t="s">
        <v>120</v>
      </c>
      <c r="E34" s="497" t="n">
        <f aca="false">VLOOKUP($C34,'4. Расчет'!$B:$AR,32,0)</f>
        <v>5019</v>
      </c>
      <c r="F34" s="523" t="n">
        <f aca="false">SUMIF('3. Перечень цен'!$B$13:$X$13,$C34,'3. Перечень цен'!$B$15:$X$15)*'4. Расчет'!$Y$45*'4. Расчет'!$AH$45</f>
        <v>11790.685473156</v>
      </c>
      <c r="G34" s="101"/>
      <c r="H34" s="102"/>
      <c r="I34" s="102"/>
      <c r="J34" s="499" t="n">
        <f aca="false">VLOOKUP($C34,'4. Расчет'!$B:$AR,34,0)</f>
        <v>72196489.4755194</v>
      </c>
      <c r="K34" s="102"/>
      <c r="L34" s="102"/>
      <c r="M34" s="102"/>
      <c r="N34" s="102"/>
      <c r="O34" s="102"/>
      <c r="P34" s="102"/>
      <c r="Q34" s="102"/>
      <c r="S34" s="501" t="n">
        <f aca="false">E34*F34*1.22=J34</f>
        <v>1</v>
      </c>
      <c r="T34" s="84"/>
    </row>
    <row r="35" customFormat="false" ht="60" hidden="false" customHeight="false" outlineLevel="0" collapsed="false">
      <c r="A35" s="92" t="s">
        <v>777</v>
      </c>
      <c r="B35" s="96" t="s">
        <v>775</v>
      </c>
      <c r="C35" s="97" t="str">
        <f aca="false">'3. Перечень цен'!O13</f>
        <v>Трехфазный прибор учета прямого включения (2-х уровневая архитектура)</v>
      </c>
      <c r="D35" s="98" t="s">
        <v>120</v>
      </c>
      <c r="E35" s="497" t="n">
        <f aca="false">VLOOKUP($C35,'4. Расчет'!$B:$AR,32,0)</f>
        <v>0</v>
      </c>
      <c r="F35" s="523" t="n">
        <f aca="false">SUMIF('3. Перечень цен'!$B$13:$X$13,$C35,'3. Перечень цен'!$B$15:$X$15)*'4. Расчет'!$Y$45*'4. Расчет'!$AH$45</f>
        <v>18010.909602126</v>
      </c>
      <c r="G35" s="101"/>
      <c r="H35" s="102"/>
      <c r="I35" s="102"/>
      <c r="J35" s="499" t="n">
        <f aca="false">VLOOKUP($C35,'4. Расчет'!$B:$AR,34,0)</f>
        <v>0</v>
      </c>
      <c r="K35" s="102"/>
      <c r="L35" s="102"/>
      <c r="M35" s="102"/>
      <c r="N35" s="102"/>
      <c r="O35" s="102"/>
      <c r="P35" s="102"/>
      <c r="Q35" s="102"/>
      <c r="S35" s="501" t="n">
        <f aca="false">E35*F35*1.22=J35</f>
        <v>1</v>
      </c>
      <c r="T35" s="84"/>
    </row>
    <row r="36" customFormat="false" ht="72" hidden="false" customHeight="false" outlineLevel="0" collapsed="false">
      <c r="A36" s="92" t="s">
        <v>778</v>
      </c>
      <c r="B36" s="96" t="s">
        <v>775</v>
      </c>
      <c r="C36" s="97" t="str">
        <f aca="false">'3. Перечень цен'!P13</f>
        <v>Трехфазный прибор учета прямого включения (2-х уровневая архитектура) с выносной антенной</v>
      </c>
      <c r="D36" s="98" t="s">
        <v>120</v>
      </c>
      <c r="E36" s="497" t="n">
        <f aca="false">VLOOKUP($C36,'4. Расчет'!$B:$AR,32,0)</f>
        <v>265</v>
      </c>
      <c r="F36" s="523" t="n">
        <f aca="false">SUMIF('3. Перечень цен'!$B$13:$X$13,$C36,'3. Перечень цен'!$B$15:$X$15)*'4. Расчет'!$Y$45*'4. Расчет'!$AH$45</f>
        <v>18010.909602126</v>
      </c>
      <c r="G36" s="101"/>
      <c r="H36" s="102"/>
      <c r="I36" s="102"/>
      <c r="J36" s="499" t="n">
        <f aca="false">VLOOKUP($C36,'4. Расчет'!$B:$AR,34,0)</f>
        <v>5822927.07436734</v>
      </c>
      <c r="K36" s="102"/>
      <c r="L36" s="102"/>
      <c r="M36" s="102"/>
      <c r="N36" s="102"/>
      <c r="O36" s="102"/>
      <c r="P36" s="102"/>
      <c r="Q36" s="102"/>
      <c r="S36" s="501" t="n">
        <f aca="false">E36*F36*1.22=J36</f>
        <v>1</v>
      </c>
      <c r="T36" s="84"/>
    </row>
    <row r="37" customFormat="false" ht="60" hidden="false" customHeight="false" outlineLevel="0" collapsed="false">
      <c r="A37" s="92" t="s">
        <v>779</v>
      </c>
      <c r="B37" s="96" t="s">
        <v>775</v>
      </c>
      <c r="C37" s="97" t="str">
        <f aca="false">'3. Перечень цен'!Q13</f>
        <v>Трехфазный прибор учета полукосвенного включения (2-х уровневая архитектура)</v>
      </c>
      <c r="D37" s="98" t="s">
        <v>120</v>
      </c>
      <c r="E37" s="497" t="n">
        <f aca="false">VLOOKUP($C37,'4. Расчет'!$B:$AR,32,0)</f>
        <v>0</v>
      </c>
      <c r="F37" s="523" t="n">
        <f aca="false">SUMIF('3. Перечень цен'!$B$13:$X$13,$C37,'3. Перечень цен'!$B$15:$X$15)*'4. Расчет'!$Y$45*'4. Расчет'!$AH$45</f>
        <v>18010.909602126</v>
      </c>
      <c r="G37" s="101"/>
      <c r="H37" s="102"/>
      <c r="I37" s="102"/>
      <c r="J37" s="499" t="n">
        <f aca="false">VLOOKUP($C37,'4. Расчет'!$B:$AR,34,0)</f>
        <v>0</v>
      </c>
      <c r="K37" s="102"/>
      <c r="L37" s="102"/>
      <c r="M37" s="102"/>
      <c r="N37" s="102"/>
      <c r="O37" s="102"/>
      <c r="P37" s="102"/>
      <c r="Q37" s="102"/>
      <c r="S37" s="501" t="n">
        <f aca="false">E37*F37*1.22=J37</f>
        <v>1</v>
      </c>
      <c r="T37" s="84"/>
    </row>
    <row r="38" customFormat="false" ht="72" hidden="false" customHeight="false" outlineLevel="0" collapsed="false">
      <c r="A38" s="92" t="n">
        <v>11</v>
      </c>
      <c r="B38" s="96" t="s">
        <v>775</v>
      </c>
      <c r="C38" s="97" t="str">
        <f aca="false">'3. Перечень цен'!R13</f>
        <v>Трехфазный прибор учета полукосвенного включения (2-х уровневая архитектура) с выносной антенной</v>
      </c>
      <c r="D38" s="98" t="s">
        <v>120</v>
      </c>
      <c r="E38" s="497" t="n">
        <f aca="false">VLOOKUP($C38,'4. Расчет'!$B:$AR,32,0)</f>
        <v>250</v>
      </c>
      <c r="F38" s="523" t="n">
        <f aca="false">SUMIF('3. Перечень цен'!$B$13:$X$13,$C38,'3. Перечень цен'!$B$15:$X$15)*'4. Расчет'!$Y$45*'4. Расчет'!$AH$45</f>
        <v>18010.909602126</v>
      </c>
      <c r="G38" s="101"/>
      <c r="H38" s="102"/>
      <c r="I38" s="102"/>
      <c r="J38" s="499" t="n">
        <f aca="false">VLOOKUP($C38,'4. Расчет'!$B:$AR,34,0)</f>
        <v>5493327.42864843</v>
      </c>
      <c r="K38" s="102"/>
      <c r="L38" s="102"/>
      <c r="M38" s="102"/>
      <c r="N38" s="102"/>
      <c r="O38" s="102"/>
      <c r="P38" s="102"/>
      <c r="Q38" s="102"/>
      <c r="S38" s="501" t="n">
        <f aca="false">E38*F38*1.22=J38</f>
        <v>1</v>
      </c>
      <c r="T38" s="84"/>
    </row>
    <row r="39" customFormat="false" ht="14.25" hidden="false" customHeight="true" outlineLevel="0" collapsed="false">
      <c r="A39" s="104" t="s">
        <v>127</v>
      </c>
      <c r="B39" s="104"/>
      <c r="C39" s="104"/>
      <c r="D39" s="104"/>
      <c r="E39" s="104"/>
      <c r="F39" s="104"/>
      <c r="G39" s="104"/>
      <c r="H39" s="104"/>
      <c r="I39" s="104"/>
      <c r="J39" s="130" t="n">
        <f aca="false">SUM(J28:J38)</f>
        <v>161442282.260564</v>
      </c>
      <c r="K39" s="101"/>
      <c r="L39" s="101"/>
      <c r="M39" s="101"/>
      <c r="N39" s="102"/>
      <c r="O39" s="101"/>
      <c r="P39" s="102"/>
      <c r="Q39" s="101"/>
    </row>
    <row r="40" customFormat="false" ht="14.25" hidden="false" customHeight="true" outlineLevel="0" collapsed="false">
      <c r="A40" s="104" t="s">
        <v>128</v>
      </c>
      <c r="B40" s="104"/>
      <c r="C40" s="104"/>
      <c r="D40" s="104"/>
      <c r="E40" s="104"/>
      <c r="F40" s="104"/>
      <c r="G40" s="104"/>
      <c r="H40" s="104"/>
      <c r="I40" s="104"/>
      <c r="J40" s="102"/>
      <c r="K40" s="102"/>
      <c r="L40" s="102"/>
      <c r="M40" s="102"/>
      <c r="N40" s="102"/>
      <c r="O40" s="102"/>
      <c r="P40" s="102"/>
      <c r="Q40" s="102"/>
    </row>
    <row r="41" customFormat="false" ht="14.25" hidden="false" customHeight="true" outlineLevel="0" collapsed="false">
      <c r="A41" s="104" t="s">
        <v>129</v>
      </c>
      <c r="B41" s="104"/>
      <c r="C41" s="104"/>
      <c r="D41" s="104"/>
      <c r="E41" s="104"/>
      <c r="F41" s="104"/>
      <c r="G41" s="104"/>
      <c r="H41" s="104"/>
      <c r="I41" s="104"/>
      <c r="J41" s="101"/>
      <c r="K41" s="102"/>
      <c r="L41" s="102"/>
      <c r="M41" s="102"/>
      <c r="N41" s="102"/>
      <c r="O41" s="101"/>
      <c r="P41" s="102"/>
      <c r="Q41" s="102"/>
    </row>
    <row r="42" customFormat="false" ht="14.25" hidden="false" customHeight="true" outlineLevel="0" collapsed="false">
      <c r="A42" s="104" t="s">
        <v>130</v>
      </c>
      <c r="B42" s="104"/>
      <c r="C42" s="104"/>
      <c r="D42" s="104"/>
      <c r="E42" s="104"/>
      <c r="F42" s="104"/>
      <c r="G42" s="104"/>
      <c r="H42" s="104"/>
      <c r="I42" s="104"/>
      <c r="J42" s="101"/>
      <c r="K42" s="102"/>
      <c r="L42" s="102"/>
      <c r="M42" s="102"/>
      <c r="N42" s="102"/>
      <c r="O42" s="101"/>
      <c r="P42" s="102"/>
      <c r="Q42" s="101"/>
    </row>
    <row r="43" customFormat="false" ht="14.25" hidden="false" customHeight="true" outlineLevel="0" collapsed="false">
      <c r="A43" s="104" t="s">
        <v>131</v>
      </c>
      <c r="B43" s="104"/>
      <c r="C43" s="104"/>
      <c r="D43" s="104"/>
      <c r="E43" s="104"/>
      <c r="F43" s="104"/>
      <c r="G43" s="104"/>
      <c r="H43" s="104"/>
      <c r="I43" s="104"/>
      <c r="J43" s="131"/>
      <c r="K43" s="102"/>
      <c r="L43" s="102"/>
      <c r="M43" s="102"/>
      <c r="N43" s="102"/>
      <c r="O43" s="101"/>
      <c r="P43" s="102"/>
      <c r="Q43" s="102"/>
    </row>
    <row r="44" customFormat="false" ht="14.25" hidden="false" customHeight="true" outlineLevel="0" collapsed="false">
      <c r="A44" s="104" t="s">
        <v>132</v>
      </c>
      <c r="B44" s="104"/>
      <c r="C44" s="104"/>
      <c r="D44" s="104"/>
      <c r="E44" s="104"/>
      <c r="F44" s="104"/>
      <c r="G44" s="104"/>
      <c r="H44" s="104"/>
      <c r="I44" s="104"/>
      <c r="J44" s="101"/>
      <c r="K44" s="102"/>
      <c r="L44" s="102"/>
      <c r="M44" s="102"/>
      <c r="N44" s="102"/>
      <c r="O44" s="101"/>
      <c r="P44" s="102"/>
      <c r="Q44" s="101"/>
    </row>
    <row r="45" customFormat="false" ht="14.25" hidden="false" customHeight="true" outlineLevel="0" collapsed="false">
      <c r="A45" s="104" t="s">
        <v>133</v>
      </c>
      <c r="B45" s="104"/>
      <c r="C45" s="104"/>
      <c r="D45" s="104"/>
      <c r="E45" s="104"/>
      <c r="F45" s="104"/>
      <c r="G45" s="104"/>
      <c r="H45" s="104"/>
      <c r="I45" s="104"/>
      <c r="J45" s="102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134</v>
      </c>
      <c r="B46" s="104"/>
      <c r="C46" s="104"/>
      <c r="D46" s="104"/>
      <c r="E46" s="104"/>
      <c r="F46" s="104"/>
      <c r="G46" s="104"/>
      <c r="H46" s="104"/>
      <c r="I46" s="104"/>
      <c r="J46" s="130" t="n">
        <f aca="false">J39</f>
        <v>161442282.260564</v>
      </c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135</v>
      </c>
      <c r="B47" s="104"/>
      <c r="C47" s="104"/>
      <c r="D47" s="104"/>
      <c r="E47" s="104"/>
      <c r="F47" s="104"/>
      <c r="G47" s="104"/>
      <c r="H47" s="104"/>
      <c r="I47" s="104"/>
      <c r="J47" s="101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136</v>
      </c>
      <c r="B48" s="104"/>
      <c r="C48" s="104"/>
      <c r="D48" s="104"/>
      <c r="E48" s="104"/>
      <c r="F48" s="104"/>
      <c r="G48" s="104"/>
      <c r="H48" s="104"/>
      <c r="I48" s="104"/>
      <c r="J48" s="101"/>
      <c r="K48" s="102"/>
      <c r="L48" s="102"/>
      <c r="M48" s="102"/>
      <c r="N48" s="102"/>
      <c r="O48" s="102"/>
      <c r="P48" s="102"/>
      <c r="Q48" s="102"/>
    </row>
    <row r="49" customFormat="false" ht="14.25" hidden="false" customHeight="true" outlineLevel="0" collapsed="false">
      <c r="A49" s="104" t="s">
        <v>137</v>
      </c>
      <c r="B49" s="104"/>
      <c r="C49" s="104"/>
      <c r="D49" s="104"/>
      <c r="E49" s="104"/>
      <c r="F49" s="104"/>
      <c r="G49" s="104"/>
      <c r="H49" s="104"/>
      <c r="I49" s="104"/>
      <c r="J49" s="101"/>
      <c r="K49" s="102"/>
      <c r="L49" s="102"/>
      <c r="M49" s="102"/>
      <c r="N49" s="102"/>
      <c r="O49" s="102"/>
      <c r="P49" s="102"/>
      <c r="Q49" s="102"/>
    </row>
    <row r="50" customFormat="false" ht="14.25" hidden="false" customHeight="true" outlineLevel="0" collapsed="false">
      <c r="A50" s="104" t="s">
        <v>138</v>
      </c>
      <c r="B50" s="104"/>
      <c r="C50" s="104"/>
      <c r="D50" s="104"/>
      <c r="E50" s="104"/>
      <c r="F50" s="104"/>
      <c r="G50" s="104"/>
      <c r="H50" s="104"/>
      <c r="I50" s="104"/>
      <c r="J50" s="101"/>
      <c r="K50" s="102"/>
      <c r="L50" s="102"/>
      <c r="M50" s="102"/>
      <c r="N50" s="102"/>
      <c r="O50" s="102"/>
      <c r="P50" s="102"/>
      <c r="Q50" s="102"/>
    </row>
    <row r="51" customFormat="false" ht="14.25" hidden="false" customHeight="true" outlineLevel="0" collapsed="false">
      <c r="A51" s="104" t="s">
        <v>139</v>
      </c>
      <c r="B51" s="104"/>
      <c r="C51" s="104"/>
      <c r="D51" s="104"/>
      <c r="E51" s="104"/>
      <c r="F51" s="104"/>
      <c r="G51" s="104"/>
      <c r="H51" s="104"/>
      <c r="I51" s="104"/>
      <c r="J51" s="130" t="n">
        <f aca="false">J46</f>
        <v>161442282.260564</v>
      </c>
      <c r="K51" s="102"/>
      <c r="L51" s="102"/>
      <c r="M51" s="102"/>
      <c r="N51" s="102"/>
      <c r="O51" s="101"/>
      <c r="P51" s="102"/>
      <c r="Q51" s="101"/>
    </row>
    <row r="52" customFormat="false" ht="15" hidden="false" customHeight="false" outlineLevel="0" collapsed="false">
      <c r="A52" s="502" t="s">
        <v>140</v>
      </c>
      <c r="B52" s="502"/>
      <c r="C52" s="502"/>
      <c r="D52" s="502"/>
      <c r="E52" s="502"/>
      <c r="F52" s="502"/>
      <c r="G52" s="502"/>
      <c r="H52" s="502"/>
      <c r="I52" s="502"/>
      <c r="J52" s="502"/>
      <c r="K52" s="502"/>
      <c r="L52" s="502"/>
      <c r="M52" s="502"/>
      <c r="N52" s="502"/>
      <c r="O52" s="502"/>
      <c r="P52" s="502"/>
      <c r="Q52" s="502"/>
    </row>
    <row r="53" customFormat="false" ht="48" hidden="false" customHeight="false" outlineLevel="0" collapsed="false">
      <c r="A53" s="92" t="s">
        <v>118</v>
      </c>
      <c r="B53" s="96" t="s">
        <v>775</v>
      </c>
      <c r="C53" s="97" t="str">
        <f aca="false">'3. Перечень цен'!H13</f>
        <v>Замена однофазного прибора учета (3-х уровневая архитектура)</v>
      </c>
      <c r="D53" s="98" t="s">
        <v>120</v>
      </c>
      <c r="E53" s="497" t="n">
        <f aca="false">VLOOKUP($C53,'4. Расчет'!$B:$AR,32,0)</f>
        <v>4124</v>
      </c>
      <c r="F53" s="523" t="n">
        <f aca="false">SUMIF('3. Перечень цен'!$B$13:$X$13,$C53,'3. Перечень цен'!$B$15:$X$15)*'4. Расчет'!$Y$45*'4. Расчет'!$AH$45</f>
        <v>1997.3824805826</v>
      </c>
      <c r="G53" s="101"/>
      <c r="H53" s="102"/>
      <c r="I53" s="102"/>
      <c r="J53" s="499" t="n">
        <f aca="false">VLOOKUP($C53,'4. Расчет'!$B:$AR,34,0)</f>
        <v>10049390.5269056</v>
      </c>
      <c r="K53" s="115"/>
      <c r="L53" s="102"/>
      <c r="M53" s="102"/>
      <c r="N53" s="102"/>
      <c r="O53" s="102"/>
      <c r="P53" s="102"/>
      <c r="Q53" s="102"/>
      <c r="S53" s="501" t="n">
        <f aca="false">E53*F53*1.22=J53</f>
        <v>1</v>
      </c>
      <c r="T53" s="84" t="n">
        <f aca="false">E53*F53*1.22-J53</f>
        <v>0</v>
      </c>
    </row>
    <row r="54" customFormat="false" ht="60" hidden="false" customHeight="false" outlineLevel="0" collapsed="false">
      <c r="A54" s="92" t="s">
        <v>121</v>
      </c>
      <c r="B54" s="96" t="s">
        <v>775</v>
      </c>
      <c r="C54" s="97" t="str">
        <f aca="false">'3. Перечень цен'!I13</f>
        <v>Замена трехфазного прибора учета прямого включения (3-х уровневая архитектура)</v>
      </c>
      <c r="D54" s="98" t="s">
        <v>120</v>
      </c>
      <c r="E54" s="497" t="n">
        <f aca="false">VLOOKUP($C54,'4. Расчет'!$B:$AR,32,0)</f>
        <v>23</v>
      </c>
      <c r="F54" s="523" t="n">
        <f aca="false">SUMIF('3. Перечень цен'!$B$13:$X$13,$C54,'3. Перечень цен'!$B$15:$X$15)*'4. Расчет'!$Y$45*'4. Расчет'!$AH$45</f>
        <v>3124.8636696522</v>
      </c>
      <c r="G54" s="101"/>
      <c r="H54" s="102"/>
      <c r="I54" s="102"/>
      <c r="J54" s="499" t="n">
        <f aca="false">VLOOKUP($C54,'4. Расчет'!$B:$AR,34,0)</f>
        <v>87683.6745704407</v>
      </c>
      <c r="K54" s="115"/>
      <c r="L54" s="102"/>
      <c r="M54" s="102"/>
      <c r="N54" s="102"/>
      <c r="O54" s="102"/>
      <c r="P54" s="102"/>
      <c r="Q54" s="102"/>
      <c r="S54" s="501" t="n">
        <f aca="false">E54*F54*1.22=J54</f>
        <v>1</v>
      </c>
      <c r="T54" s="84"/>
    </row>
    <row r="55" customFormat="false" ht="72" hidden="false" customHeight="false" outlineLevel="0" collapsed="false">
      <c r="A55" s="92" t="s">
        <v>122</v>
      </c>
      <c r="B55" s="96" t="s">
        <v>775</v>
      </c>
      <c r="C55" s="97" t="str">
        <f aca="false">'3. Перечень цен'!J13</f>
        <v>Замена трехфазного прибора учета полукосвеного включения (3-х уровневая архитектура)</v>
      </c>
      <c r="D55" s="98" t="s">
        <v>120</v>
      </c>
      <c r="E55" s="497" t="n">
        <f aca="false">VLOOKUP($C55,'4. Расчет'!$B:$AR,32,0)</f>
        <v>75</v>
      </c>
      <c r="F55" s="523" t="n">
        <f aca="false">SUMIF('3. Перечень цен'!$B$13:$X$13,$C55,'3. Перечень цен'!$B$15:$X$15)*'4. Расчет'!$Y$45*'4. Расчет'!$AH$45</f>
        <v>4037.8625759682</v>
      </c>
      <c r="G55" s="101"/>
      <c r="H55" s="101"/>
      <c r="I55" s="101"/>
      <c r="J55" s="499" t="n">
        <f aca="false">VLOOKUP($C55,'4. Расчет'!$B:$AR,34,0)</f>
        <v>369464.42570109</v>
      </c>
      <c r="K55" s="115"/>
      <c r="L55" s="102"/>
      <c r="M55" s="102"/>
      <c r="N55" s="102"/>
      <c r="O55" s="102"/>
      <c r="P55" s="102"/>
      <c r="Q55" s="102"/>
      <c r="S55" s="501" t="n">
        <f aca="false">E55*F55*1.22=J55</f>
        <v>1</v>
      </c>
      <c r="T55" s="84"/>
    </row>
    <row r="56" customFormat="false" ht="24" hidden="false" customHeight="false" outlineLevel="0" collapsed="false">
      <c r="A56" s="92" t="s">
        <v>123</v>
      </c>
      <c r="B56" s="96" t="s">
        <v>775</v>
      </c>
      <c r="C56" s="97" t="str">
        <f aca="false">'3. Перечень цен'!K13</f>
        <v>Монтаж, наладка УСПД</v>
      </c>
      <c r="D56" s="98" t="s">
        <v>120</v>
      </c>
      <c r="E56" s="497" t="n">
        <f aca="false">VLOOKUP($C56,'4. Расчет'!$B:$AR,32,0)</f>
        <v>78</v>
      </c>
      <c r="F56" s="523" t="n">
        <f aca="false">SUMIF('3. Перечень цен'!$B$13:$X$13,$C56,'3. Перечень цен'!$B$15:$X$15)*'4. Расчет'!$Y$45*'4. Расчет'!$AH$45</f>
        <v>25742.199914352</v>
      </c>
      <c r="G56" s="101"/>
      <c r="H56" s="101"/>
      <c r="I56" s="101"/>
      <c r="J56" s="499" t="n">
        <f aca="false">VLOOKUP($C56,'4. Расчет'!$B:$AR,34,0)</f>
        <v>2449627.74384974</v>
      </c>
      <c r="K56" s="115"/>
      <c r="L56" s="102"/>
      <c r="M56" s="102"/>
      <c r="N56" s="102"/>
      <c r="O56" s="102"/>
      <c r="P56" s="102"/>
      <c r="Q56" s="102"/>
      <c r="S56" s="501" t="n">
        <f aca="false">E56*F56*1.22=J56</f>
        <v>1</v>
      </c>
      <c r="T56" s="84"/>
    </row>
    <row r="57" customFormat="false" ht="24" hidden="false" customHeight="false" outlineLevel="0" collapsed="false">
      <c r="A57" s="92" t="s">
        <v>124</v>
      </c>
      <c r="B57" s="96" t="s">
        <v>775</v>
      </c>
      <c r="C57" s="97" t="str">
        <f aca="false">'3. Перечень цен'!L13</f>
        <v>Монтаж ретранслятора</v>
      </c>
      <c r="D57" s="98" t="s">
        <v>120</v>
      </c>
      <c r="E57" s="497" t="n">
        <f aca="false">VLOOKUP($C57,'4. Расчет'!$B:$AR,32,0)</f>
        <v>214</v>
      </c>
      <c r="F57" s="523" t="n">
        <f aca="false">SUMIF('3. Перечень цен'!$B$13:$X$13,$C57,'3. Перечень цен'!$B$17:$X$17)*'4. Расчет'!P45*'4. Расчет'!$Y$45*'4. Расчет'!$AH$45</f>
        <v>3575.45166578352</v>
      </c>
      <c r="G57" s="101"/>
      <c r="H57" s="101"/>
      <c r="I57" s="101"/>
      <c r="J57" s="499" t="n">
        <f aca="false">VLOOKUP($C57,'4. Расчет'!$B:$AR,34,0)</f>
        <v>933478.920902761</v>
      </c>
      <c r="K57" s="115"/>
      <c r="L57" s="102"/>
      <c r="M57" s="102"/>
      <c r="N57" s="102"/>
      <c r="O57" s="102"/>
      <c r="P57" s="102"/>
      <c r="Q57" s="102"/>
      <c r="S57" s="501" t="n">
        <f aca="false">E57*F57*1.22=J57</f>
        <v>1</v>
      </c>
      <c r="T57" s="84"/>
    </row>
    <row r="58" customFormat="false" ht="24" hidden="false" customHeight="false" outlineLevel="0" collapsed="false">
      <c r="A58" s="92" t="s">
        <v>126</v>
      </c>
      <c r="B58" s="96" t="s">
        <v>775</v>
      </c>
      <c r="C58" s="97" t="str">
        <f aca="false">'3. Перечень цен'!M13</f>
        <v>Замена ТТ</v>
      </c>
      <c r="D58" s="98" t="s">
        <v>120</v>
      </c>
      <c r="E58" s="497" t="n">
        <f aca="false">VLOOKUP($C58,'4. Расчет'!$B:$AR,32,0)</f>
        <v>975</v>
      </c>
      <c r="F58" s="523" t="n">
        <f aca="false">SUMIF('3. Перечень цен'!$B$13:$X$13,$C58,'3. Перечень цен'!$B$15:$X$15)*'4. Расчет'!$Y$45*'4. Расчет'!$AH$45</f>
        <v>2179.6794429714</v>
      </c>
      <c r="G58" s="101"/>
      <c r="H58" s="101"/>
      <c r="I58" s="101"/>
      <c r="J58" s="499" t="n">
        <f aca="false">VLOOKUP($C58,'4. Расчет'!$B:$AR,34,0)</f>
        <v>2592728.69741448</v>
      </c>
      <c r="K58" s="115"/>
      <c r="L58" s="102"/>
      <c r="M58" s="102"/>
      <c r="N58" s="102"/>
      <c r="O58" s="102"/>
      <c r="P58" s="102"/>
      <c r="Q58" s="102"/>
      <c r="S58" s="501" t="n">
        <f aca="false">E58*F58*1.22=J58</f>
        <v>1</v>
      </c>
      <c r="T58" s="84"/>
    </row>
    <row r="59" customFormat="false" ht="48" hidden="false" customHeight="false" outlineLevel="0" collapsed="false">
      <c r="A59" s="92" t="s">
        <v>776</v>
      </c>
      <c r="B59" s="96" t="s">
        <v>775</v>
      </c>
      <c r="C59" s="97" t="str">
        <f aca="false">'3. Перечень цен'!S13</f>
        <v>Замена однофазного прибора учета (2-х уровневая архитектура)</v>
      </c>
      <c r="D59" s="98" t="s">
        <v>120</v>
      </c>
      <c r="E59" s="497" t="n">
        <f aca="false">VLOOKUP($C59,'4. Расчет'!$B:$AR,32,0)</f>
        <v>5019</v>
      </c>
      <c r="F59" s="523" t="n">
        <f aca="false">SUMIF('3. Перечень цен'!$B$13:$X$13,$C59,'3. Перечень цен'!$B$15:$X$15)*'4. Расчет'!$Y$45*'4. Расчет'!$AH$45</f>
        <v>2117.3960894832</v>
      </c>
      <c r="G59" s="101"/>
      <c r="H59" s="101"/>
      <c r="I59" s="101"/>
      <c r="J59" s="499" t="n">
        <f aca="false">VLOOKUP($C59,'4. Расчет'!$B:$AR,34,0)</f>
        <v>12965197.3872017</v>
      </c>
      <c r="K59" s="115"/>
      <c r="L59" s="102"/>
      <c r="M59" s="102"/>
      <c r="N59" s="102"/>
      <c r="O59" s="102"/>
      <c r="P59" s="102"/>
      <c r="Q59" s="102"/>
      <c r="S59" s="501" t="n">
        <f aca="false">E59*F59*1.22=J59</f>
        <v>1</v>
      </c>
      <c r="T59" s="84"/>
    </row>
    <row r="60" customFormat="false" ht="60" hidden="false" customHeight="false" outlineLevel="0" collapsed="false">
      <c r="A60" s="92" t="s">
        <v>777</v>
      </c>
      <c r="B60" s="96" t="s">
        <v>775</v>
      </c>
      <c r="C60" s="97" t="str">
        <f aca="false">'3. Перечень цен'!T13</f>
        <v>Замена трехфазного прибора учета прямого включения (2-х уровневая архитектура)</v>
      </c>
      <c r="D60" s="98" t="s">
        <v>120</v>
      </c>
      <c r="E60" s="497" t="n">
        <f aca="false">VLOOKUP($C60,'4. Расчет'!$B:$AR,32,0)</f>
        <v>0</v>
      </c>
      <c r="F60" s="523" t="n">
        <f aca="false">SUMIF('3. Перечень цен'!$B$13:$X$13,$C60,'3. Перечень цен'!$B$15:$X$15)*'4. Расчет'!$Y$45*'4. Расчет'!$AH$45</f>
        <v>3743.2955158956</v>
      </c>
      <c r="G60" s="101"/>
      <c r="H60" s="101"/>
      <c r="I60" s="101"/>
      <c r="J60" s="499" t="n">
        <f aca="false">VLOOKUP($C60,'4. Расчет'!$B:$AR,34,0)</f>
        <v>0</v>
      </c>
      <c r="K60" s="115"/>
      <c r="L60" s="102"/>
      <c r="M60" s="102"/>
      <c r="N60" s="102"/>
      <c r="O60" s="102"/>
      <c r="P60" s="102"/>
      <c r="Q60" s="102"/>
      <c r="S60" s="501" t="n">
        <f aca="false">E60*F60*1.22=J60</f>
        <v>1</v>
      </c>
      <c r="T60" s="84"/>
    </row>
    <row r="61" customFormat="false" ht="72" hidden="false" customHeight="false" outlineLevel="0" collapsed="false">
      <c r="A61" s="92" t="s">
        <v>778</v>
      </c>
      <c r="B61" s="96" t="s">
        <v>775</v>
      </c>
      <c r="C61" s="97" t="str">
        <f aca="false">'3. Перечень цен'!U13</f>
        <v>Замена трехфазного прибора учета прямого включения (2-х уровневая архитектура) с выносной антенной</v>
      </c>
      <c r="D61" s="98" t="s">
        <v>120</v>
      </c>
      <c r="E61" s="497" t="n">
        <f aca="false">VLOOKUP($C61,'4. Расчет'!$B:$AR,32,0)</f>
        <v>265</v>
      </c>
      <c r="F61" s="523" t="n">
        <f aca="false">SUMIF('3. Перечень цен'!$B$13:$X$13,$C61,'3. Перечень цен'!$B$15:$X$15)*'4. Расчет'!$Y$45*'4. Расчет'!$AH$45</f>
        <v>6826.2836612022</v>
      </c>
      <c r="G61" s="101"/>
      <c r="H61" s="101"/>
      <c r="I61" s="101"/>
      <c r="J61" s="499" t="n">
        <f aca="false">VLOOKUP($C61,'4. Расчет'!$B:$AR,34,0)</f>
        <v>2206937.50766667</v>
      </c>
      <c r="K61" s="115"/>
      <c r="L61" s="102"/>
      <c r="M61" s="102"/>
      <c r="N61" s="102"/>
      <c r="O61" s="102"/>
      <c r="P61" s="102"/>
      <c r="Q61" s="102"/>
      <c r="S61" s="501" t="n">
        <f aca="false">E61*F61*1.22=J61</f>
        <v>1</v>
      </c>
      <c r="T61" s="84"/>
    </row>
    <row r="62" customFormat="false" ht="72" hidden="false" customHeight="false" outlineLevel="0" collapsed="false">
      <c r="A62" s="92" t="s">
        <v>779</v>
      </c>
      <c r="B62" s="96" t="s">
        <v>775</v>
      </c>
      <c r="C62" s="97" t="str">
        <f aca="false">'3. Перечень цен'!V13</f>
        <v>Замена трехфазного прибора учета полукосвеного включения (2-х уровневая архитектура)</v>
      </c>
      <c r="D62" s="98" t="s">
        <v>120</v>
      </c>
      <c r="E62" s="497" t="n">
        <f aca="false">VLOOKUP($C62,'4. Расчет'!$B:$AR,32,0)</f>
        <v>0</v>
      </c>
      <c r="F62" s="523" t="n">
        <f aca="false">SUMIF('3. Перечень цен'!$B$13:$X$13,$C62,'3. Перечень цен'!$B$15:$X$15)*'4. Расчет'!$Y$45*'4. Расчет'!$AH$45</f>
        <v>5787.8636660856</v>
      </c>
      <c r="G62" s="101"/>
      <c r="H62" s="101"/>
      <c r="I62" s="101"/>
      <c r="J62" s="499" t="n">
        <f aca="false">VLOOKUP($C62,'4. Расчет'!$B:$AR,34,0)</f>
        <v>0</v>
      </c>
      <c r="K62" s="115"/>
      <c r="L62" s="102"/>
      <c r="M62" s="102"/>
      <c r="N62" s="102"/>
      <c r="O62" s="102"/>
      <c r="P62" s="102"/>
      <c r="Q62" s="102"/>
      <c r="S62" s="501" t="n">
        <f aca="false">E62*F62*1.22=J62</f>
        <v>1</v>
      </c>
      <c r="T62" s="84"/>
    </row>
    <row r="63" customFormat="false" ht="84" hidden="false" customHeight="false" outlineLevel="0" collapsed="false">
      <c r="A63" s="92" t="n">
        <v>11</v>
      </c>
      <c r="B63" s="96" t="s">
        <v>775</v>
      </c>
      <c r="C63" s="97" t="str">
        <f aca="false">'3. Перечень цен'!W13</f>
        <v>Замена трехфазного прибора учета полукосвеного включения (2-х уровневая архитектура) с выносной антенной</v>
      </c>
      <c r="D63" s="98" t="s">
        <v>120</v>
      </c>
      <c r="E63" s="497" t="n">
        <f aca="false">VLOOKUP($C63,'4. Расчет'!$B:$AR,32,0)</f>
        <v>250</v>
      </c>
      <c r="F63" s="523" t="n">
        <f aca="false">SUMIF('3. Перечень цен'!$B$13:$X$13,$C63,'3. Перечень цен'!$B$15:$X$15)*'4. Расчет'!$Y$45*'4. Расчет'!$AH$45</f>
        <v>11002.9021714044</v>
      </c>
      <c r="G63" s="504"/>
      <c r="H63" s="504"/>
      <c r="I63" s="504"/>
      <c r="J63" s="499" t="n">
        <f aca="false">VLOOKUP($C63,'4. Расчет'!$B:$AR,34,0)</f>
        <v>3355885.16227834</v>
      </c>
      <c r="K63" s="115"/>
      <c r="L63" s="102"/>
      <c r="M63" s="102"/>
      <c r="N63" s="102"/>
      <c r="O63" s="102"/>
      <c r="P63" s="102"/>
      <c r="Q63" s="102"/>
      <c r="S63" s="501" t="n">
        <f aca="false">E63*F63*1.22=J63</f>
        <v>1</v>
      </c>
      <c r="T63" s="84"/>
    </row>
    <row r="64" customFormat="false" ht="15" hidden="false" customHeight="true" outlineLevel="0" collapsed="false">
      <c r="A64" s="120" t="s">
        <v>127</v>
      </c>
      <c r="B64" s="120"/>
      <c r="C64" s="120"/>
      <c r="D64" s="120"/>
      <c r="E64" s="120"/>
      <c r="F64" s="120"/>
      <c r="G64" s="120"/>
      <c r="H64" s="120"/>
      <c r="I64" s="120"/>
      <c r="J64" s="505" t="n">
        <f aca="false">SUM(J53:J63)</f>
        <v>35010394.0464908</v>
      </c>
      <c r="K64" s="101"/>
      <c r="L64" s="101"/>
      <c r="M64" s="102"/>
      <c r="N64" s="102"/>
      <c r="O64" s="101"/>
      <c r="P64" s="102"/>
      <c r="Q64" s="101"/>
    </row>
    <row r="65" customFormat="false" ht="14.25" hidden="false" customHeight="true" outlineLevel="0" collapsed="false">
      <c r="A65" s="104" t="s">
        <v>141</v>
      </c>
      <c r="B65" s="104"/>
      <c r="C65" s="104"/>
      <c r="D65" s="104"/>
      <c r="E65" s="104"/>
      <c r="F65" s="104"/>
      <c r="G65" s="104"/>
      <c r="H65" s="104"/>
      <c r="I65" s="104"/>
      <c r="J65" s="129"/>
      <c r="K65" s="102"/>
      <c r="L65" s="102"/>
      <c r="M65" s="102"/>
      <c r="N65" s="102"/>
      <c r="O65" s="102"/>
      <c r="P65" s="102"/>
      <c r="Q65" s="102"/>
    </row>
    <row r="66" customFormat="false" ht="14.25" hidden="false" customHeight="true" outlineLevel="0" collapsed="false">
      <c r="A66" s="104" t="s">
        <v>129</v>
      </c>
      <c r="B66" s="104"/>
      <c r="C66" s="104"/>
      <c r="D66" s="104"/>
      <c r="E66" s="104"/>
      <c r="F66" s="104"/>
      <c r="G66" s="104"/>
      <c r="H66" s="104"/>
      <c r="I66" s="104"/>
      <c r="J66" s="130"/>
      <c r="K66" s="102"/>
      <c r="L66" s="102"/>
      <c r="M66" s="102"/>
      <c r="N66" s="102"/>
      <c r="O66" s="101"/>
      <c r="P66" s="102"/>
      <c r="Q66" s="102"/>
    </row>
    <row r="67" customFormat="false" ht="14.25" hidden="false" customHeight="true" outlineLevel="0" collapsed="false">
      <c r="A67" s="104" t="s">
        <v>130</v>
      </c>
      <c r="B67" s="104"/>
      <c r="C67" s="104"/>
      <c r="D67" s="104"/>
      <c r="E67" s="104"/>
      <c r="F67" s="104"/>
      <c r="G67" s="104"/>
      <c r="H67" s="104"/>
      <c r="I67" s="104"/>
      <c r="J67" s="130" t="n">
        <f aca="false">SUM(J53:J63)</f>
        <v>35010394.0464908</v>
      </c>
      <c r="K67" s="102"/>
      <c r="L67" s="102"/>
      <c r="M67" s="102"/>
      <c r="N67" s="102"/>
      <c r="O67" s="101"/>
      <c r="P67" s="102"/>
      <c r="Q67" s="101"/>
    </row>
    <row r="68" customFormat="false" ht="14.25" hidden="false" customHeight="true" outlineLevel="0" collapsed="false">
      <c r="A68" s="104" t="s">
        <v>131</v>
      </c>
      <c r="B68" s="104"/>
      <c r="C68" s="104"/>
      <c r="D68" s="104"/>
      <c r="E68" s="104"/>
      <c r="F68" s="104"/>
      <c r="G68" s="104"/>
      <c r="H68" s="104"/>
      <c r="I68" s="104"/>
      <c r="J68" s="101"/>
      <c r="K68" s="102"/>
      <c r="L68" s="102"/>
      <c r="M68" s="102"/>
      <c r="N68" s="102"/>
      <c r="O68" s="101"/>
      <c r="P68" s="102"/>
      <c r="Q68" s="102"/>
    </row>
    <row r="69" customFormat="false" ht="14.25" hidden="false" customHeight="true" outlineLevel="0" collapsed="false">
      <c r="A69" s="104" t="s">
        <v>132</v>
      </c>
      <c r="B69" s="104"/>
      <c r="C69" s="104"/>
      <c r="D69" s="104"/>
      <c r="E69" s="104"/>
      <c r="F69" s="104"/>
      <c r="G69" s="104"/>
      <c r="H69" s="104"/>
      <c r="I69" s="104"/>
      <c r="J69" s="131"/>
      <c r="K69" s="102"/>
      <c r="L69" s="102"/>
      <c r="M69" s="102"/>
      <c r="N69" s="102"/>
      <c r="O69" s="101"/>
      <c r="P69" s="102"/>
      <c r="Q69" s="101"/>
    </row>
    <row r="70" customFormat="false" ht="14.25" hidden="false" customHeight="true" outlineLevel="0" collapsed="false">
      <c r="A70" s="104" t="s">
        <v>133</v>
      </c>
      <c r="B70" s="104"/>
      <c r="C70" s="104"/>
      <c r="D70" s="104"/>
      <c r="E70" s="104"/>
      <c r="F70" s="104"/>
      <c r="G70" s="104"/>
      <c r="H70" s="104"/>
      <c r="I70" s="104"/>
      <c r="J70" s="102"/>
      <c r="K70" s="102"/>
      <c r="L70" s="102"/>
      <c r="M70" s="102"/>
      <c r="N70" s="102"/>
      <c r="O70" s="102"/>
      <c r="P70" s="102"/>
      <c r="Q70" s="102"/>
    </row>
    <row r="71" customFormat="false" ht="14.25" hidden="false" customHeight="true" outlineLevel="0" collapsed="false">
      <c r="A71" s="104" t="s">
        <v>134</v>
      </c>
      <c r="B71" s="104"/>
      <c r="C71" s="104"/>
      <c r="D71" s="104"/>
      <c r="E71" s="104"/>
      <c r="F71" s="104"/>
      <c r="G71" s="104"/>
      <c r="H71" s="104"/>
      <c r="I71" s="104"/>
      <c r="J71" s="101"/>
      <c r="K71" s="102"/>
      <c r="L71" s="102"/>
      <c r="M71" s="102"/>
      <c r="N71" s="102"/>
      <c r="O71" s="102"/>
      <c r="P71" s="102"/>
      <c r="Q71" s="102"/>
    </row>
    <row r="72" customFormat="false" ht="14.25" hidden="false" customHeight="true" outlineLevel="0" collapsed="false">
      <c r="A72" s="104" t="s">
        <v>135</v>
      </c>
      <c r="B72" s="104"/>
      <c r="C72" s="104"/>
      <c r="D72" s="104"/>
      <c r="E72" s="104"/>
      <c r="F72" s="104"/>
      <c r="G72" s="104"/>
      <c r="H72" s="104"/>
      <c r="I72" s="104"/>
      <c r="J72" s="101"/>
      <c r="K72" s="102"/>
      <c r="L72" s="102"/>
      <c r="M72" s="102"/>
      <c r="N72" s="102"/>
      <c r="O72" s="102"/>
      <c r="P72" s="102"/>
      <c r="Q72" s="102"/>
    </row>
    <row r="73" customFormat="false" ht="14.25" hidden="false" customHeight="true" outlineLevel="0" collapsed="false">
      <c r="A73" s="104" t="s">
        <v>136</v>
      </c>
      <c r="B73" s="104"/>
      <c r="C73" s="104"/>
      <c r="D73" s="104"/>
      <c r="E73" s="104"/>
      <c r="F73" s="104"/>
      <c r="G73" s="104"/>
      <c r="H73" s="104"/>
      <c r="I73" s="104"/>
      <c r="J73" s="101"/>
      <c r="K73" s="102"/>
      <c r="L73" s="102"/>
      <c r="M73" s="102"/>
      <c r="N73" s="102"/>
      <c r="O73" s="102"/>
      <c r="P73" s="102"/>
      <c r="Q73" s="102"/>
    </row>
    <row r="74" customFormat="false" ht="14.25" hidden="false" customHeight="true" outlineLevel="0" collapsed="false">
      <c r="A74" s="104" t="s">
        <v>137</v>
      </c>
      <c r="B74" s="104"/>
      <c r="C74" s="104"/>
      <c r="D74" s="104"/>
      <c r="E74" s="104"/>
      <c r="F74" s="104"/>
      <c r="G74" s="104"/>
      <c r="H74" s="104"/>
      <c r="I74" s="104"/>
      <c r="J74" s="101"/>
      <c r="K74" s="102"/>
      <c r="L74" s="102"/>
      <c r="M74" s="102"/>
      <c r="N74" s="102"/>
      <c r="O74" s="102"/>
      <c r="P74" s="102"/>
      <c r="Q74" s="102"/>
    </row>
    <row r="75" customFormat="false" ht="14.25" hidden="false" customHeight="true" outlineLevel="0" collapsed="false">
      <c r="A75" s="104" t="s">
        <v>138</v>
      </c>
      <c r="B75" s="104"/>
      <c r="C75" s="104"/>
      <c r="D75" s="104"/>
      <c r="E75" s="104"/>
      <c r="F75" s="104"/>
      <c r="G75" s="104"/>
      <c r="H75" s="104"/>
      <c r="I75" s="104"/>
      <c r="J75" s="101"/>
      <c r="K75" s="102"/>
      <c r="L75" s="102"/>
      <c r="M75" s="102"/>
      <c r="N75" s="102"/>
      <c r="O75" s="102"/>
      <c r="P75" s="102"/>
      <c r="Q75" s="102"/>
    </row>
    <row r="76" s="506" customFormat="true" ht="14.25" hidden="false" customHeight="true" outlineLevel="0" collapsed="false">
      <c r="A76" s="104" t="s">
        <v>142</v>
      </c>
      <c r="B76" s="104"/>
      <c r="C76" s="104"/>
      <c r="D76" s="104"/>
      <c r="E76" s="104"/>
      <c r="F76" s="104"/>
      <c r="G76" s="104"/>
      <c r="H76" s="104"/>
      <c r="I76" s="104"/>
      <c r="J76" s="130" t="n">
        <f aca="false">J67</f>
        <v>35010394.0464908</v>
      </c>
      <c r="K76" s="102"/>
      <c r="L76" s="102"/>
      <c r="M76" s="102"/>
      <c r="N76" s="102"/>
      <c r="O76" s="101"/>
      <c r="P76" s="102"/>
      <c r="Q76" s="101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</row>
    <row r="77" s="506" customFormat="true" ht="14.25" hidden="false" customHeight="false" outlineLevel="0" collapsed="false">
      <c r="A77" s="507" t="s">
        <v>780</v>
      </c>
      <c r="B77" s="507"/>
      <c r="C77" s="507"/>
      <c r="D77" s="507"/>
      <c r="E77" s="507"/>
      <c r="F77" s="507"/>
      <c r="G77" s="507"/>
      <c r="H77" s="507"/>
      <c r="I77" s="507"/>
      <c r="J77" s="507"/>
      <c r="K77" s="507"/>
      <c r="L77" s="507"/>
      <c r="M77" s="507"/>
      <c r="N77" s="507"/>
      <c r="O77" s="507"/>
      <c r="P77" s="507"/>
      <c r="Q77" s="507"/>
    </row>
    <row r="78" s="506" customFormat="true" ht="14.25" hidden="false" customHeight="true" outlineLevel="0" collapsed="false">
      <c r="A78" s="508" t="s">
        <v>118</v>
      </c>
      <c r="B78" s="509" t="s">
        <v>775</v>
      </c>
      <c r="C78" s="510" t="str">
        <f aca="false">'3. Перечень цен'!X13</f>
        <v>Проектные работы по созданию ИСУ</v>
      </c>
      <c r="D78" s="511" t="s">
        <v>120</v>
      </c>
      <c r="E78" s="497" t="n">
        <f aca="false">VLOOKUP($C78,'4. Расчет'!$B:$AR,32,0)</f>
        <v>48</v>
      </c>
      <c r="F78" s="523" t="n">
        <f aca="false">SUMIF('3. Перечень цен'!$B$13:$X$13,$C78,'3. Перечень цен'!$B$15:$X$15)*'4. Расчет'!$Y$45*'4. Расчет'!$AH$45</f>
        <v>7080.4568464218</v>
      </c>
      <c r="G78" s="513"/>
      <c r="H78" s="514"/>
      <c r="I78" s="514"/>
      <c r="J78" s="499" t="n">
        <f aca="false">VLOOKUP($C78,'4. Расчет'!$B:$AR,34,0)</f>
        <v>414631.552926461</v>
      </c>
      <c r="K78" s="514"/>
      <c r="L78" s="514"/>
      <c r="M78" s="514"/>
      <c r="N78" s="514"/>
      <c r="O78" s="514"/>
      <c r="P78" s="514"/>
      <c r="Q78" s="514"/>
      <c r="S78" s="500" t="b">
        <f aca="false">E78*F78*1.22=J78</f>
        <v>1</v>
      </c>
    </row>
    <row r="79" s="506" customFormat="true" ht="14.25" hidden="false" customHeight="true" outlineLevel="0" collapsed="false">
      <c r="A79" s="515" t="s">
        <v>127</v>
      </c>
      <c r="B79" s="515"/>
      <c r="C79" s="515"/>
      <c r="D79" s="515"/>
      <c r="E79" s="515"/>
      <c r="F79" s="515"/>
      <c r="G79" s="515"/>
      <c r="H79" s="515"/>
      <c r="I79" s="515"/>
      <c r="J79" s="516" t="n">
        <f aca="false">SUM(J78)</f>
        <v>414631.552926461</v>
      </c>
      <c r="K79" s="514"/>
      <c r="L79" s="514"/>
      <c r="M79" s="514"/>
      <c r="N79" s="514"/>
      <c r="O79" s="514"/>
      <c r="P79" s="514"/>
      <c r="Q79" s="514"/>
    </row>
    <row r="80" s="506" customFormat="true" ht="14.25" hidden="false" customHeight="true" outlineLevel="0" collapsed="false">
      <c r="A80" s="517" t="s">
        <v>781</v>
      </c>
      <c r="B80" s="517"/>
      <c r="C80" s="517"/>
      <c r="D80" s="517"/>
      <c r="E80" s="517"/>
      <c r="F80" s="517"/>
      <c r="G80" s="517"/>
      <c r="H80" s="517"/>
      <c r="I80" s="517"/>
      <c r="J80" s="516"/>
      <c r="K80" s="514"/>
      <c r="L80" s="514"/>
      <c r="M80" s="514"/>
      <c r="N80" s="514"/>
      <c r="O80" s="514"/>
      <c r="P80" s="514"/>
      <c r="Q80" s="514"/>
    </row>
    <row r="81" s="506" customFormat="true" ht="14.25" hidden="false" customHeight="true" outlineLevel="0" collapsed="false">
      <c r="A81" s="517" t="s">
        <v>129</v>
      </c>
      <c r="B81" s="517"/>
      <c r="C81" s="517"/>
      <c r="D81" s="517"/>
      <c r="E81" s="517"/>
      <c r="F81" s="517"/>
      <c r="G81" s="517"/>
      <c r="H81" s="517"/>
      <c r="I81" s="517"/>
      <c r="J81" s="516"/>
      <c r="K81" s="514"/>
      <c r="L81" s="514"/>
      <c r="M81" s="514"/>
      <c r="N81" s="514"/>
      <c r="O81" s="514"/>
      <c r="P81" s="514"/>
      <c r="Q81" s="514"/>
    </row>
    <row r="82" s="506" customFormat="true" ht="14.25" hidden="false" customHeight="true" outlineLevel="0" collapsed="false">
      <c r="A82" s="517" t="s">
        <v>130</v>
      </c>
      <c r="B82" s="517"/>
      <c r="C82" s="517"/>
      <c r="D82" s="517"/>
      <c r="E82" s="517"/>
      <c r="F82" s="517"/>
      <c r="G82" s="517"/>
      <c r="H82" s="517"/>
      <c r="I82" s="517"/>
      <c r="J82" s="516"/>
      <c r="K82" s="514"/>
      <c r="L82" s="514"/>
      <c r="M82" s="514"/>
      <c r="N82" s="514"/>
      <c r="O82" s="514"/>
      <c r="P82" s="514"/>
      <c r="Q82" s="514"/>
    </row>
    <row r="83" s="506" customFormat="true" ht="14.25" hidden="false" customHeight="true" outlineLevel="0" collapsed="false">
      <c r="A83" s="517" t="s">
        <v>131</v>
      </c>
      <c r="B83" s="517"/>
      <c r="C83" s="517"/>
      <c r="D83" s="517"/>
      <c r="E83" s="517"/>
      <c r="F83" s="517"/>
      <c r="G83" s="517"/>
      <c r="H83" s="517"/>
      <c r="I83" s="517"/>
      <c r="J83" s="516" t="n">
        <f aca="false">J78</f>
        <v>414631.552926461</v>
      </c>
      <c r="K83" s="514"/>
      <c r="L83" s="514"/>
      <c r="M83" s="514"/>
      <c r="N83" s="514"/>
      <c r="O83" s="514"/>
      <c r="P83" s="514"/>
      <c r="Q83" s="514"/>
    </row>
    <row r="84" s="506" customFormat="true" ht="14.25" hidden="false" customHeight="false" outlineLevel="0" collapsed="false">
      <c r="A84" s="517" t="s">
        <v>132</v>
      </c>
      <c r="B84" s="517"/>
      <c r="C84" s="517"/>
      <c r="D84" s="517"/>
      <c r="E84" s="517"/>
      <c r="F84" s="517"/>
      <c r="G84" s="517"/>
      <c r="H84" s="517"/>
      <c r="I84" s="517"/>
      <c r="J84" s="516"/>
      <c r="K84" s="514"/>
      <c r="L84" s="514"/>
      <c r="M84" s="514"/>
      <c r="N84" s="514"/>
      <c r="O84" s="514"/>
      <c r="P84" s="514"/>
      <c r="Q84" s="514"/>
    </row>
    <row r="85" s="506" customFormat="true" ht="14.25" hidden="false" customHeight="true" outlineLevel="0" collapsed="false">
      <c r="A85" s="517" t="s">
        <v>133</v>
      </c>
      <c r="B85" s="517"/>
      <c r="C85" s="517"/>
      <c r="D85" s="517"/>
      <c r="E85" s="517"/>
      <c r="F85" s="517"/>
      <c r="G85" s="517"/>
      <c r="H85" s="517"/>
      <c r="I85" s="517"/>
      <c r="J85" s="516"/>
      <c r="K85" s="514"/>
      <c r="L85" s="514"/>
      <c r="M85" s="514"/>
      <c r="N85" s="514"/>
      <c r="O85" s="514"/>
      <c r="P85" s="514"/>
      <c r="Q85" s="514"/>
    </row>
    <row r="86" s="506" customFormat="true" ht="14.25" hidden="false" customHeight="true" outlineLevel="0" collapsed="false">
      <c r="A86" s="517" t="s">
        <v>134</v>
      </c>
      <c r="B86" s="517"/>
      <c r="C86" s="517"/>
      <c r="D86" s="517"/>
      <c r="E86" s="517"/>
      <c r="F86" s="517"/>
      <c r="G86" s="517"/>
      <c r="H86" s="517"/>
      <c r="I86" s="517"/>
      <c r="J86" s="516"/>
      <c r="K86" s="514"/>
      <c r="L86" s="514"/>
      <c r="M86" s="514"/>
      <c r="N86" s="514"/>
      <c r="O86" s="514"/>
      <c r="P86" s="514"/>
      <c r="Q86" s="514"/>
    </row>
    <row r="87" s="506" customFormat="true" ht="14.25" hidden="false" customHeight="true" outlineLevel="0" collapsed="false">
      <c r="A87" s="517" t="s">
        <v>135</v>
      </c>
      <c r="B87" s="517"/>
      <c r="C87" s="517"/>
      <c r="D87" s="517"/>
      <c r="E87" s="517"/>
      <c r="F87" s="517"/>
      <c r="G87" s="517"/>
      <c r="H87" s="517"/>
      <c r="I87" s="517"/>
      <c r="J87" s="516"/>
      <c r="K87" s="514"/>
      <c r="L87" s="514"/>
      <c r="M87" s="514"/>
      <c r="N87" s="514"/>
      <c r="O87" s="514"/>
      <c r="P87" s="514"/>
      <c r="Q87" s="514"/>
    </row>
    <row r="88" s="506" customFormat="true" ht="14.25" hidden="false" customHeight="false" outlineLevel="0" collapsed="false">
      <c r="A88" s="517" t="s">
        <v>136</v>
      </c>
      <c r="B88" s="517"/>
      <c r="C88" s="517"/>
      <c r="D88" s="517"/>
      <c r="E88" s="517"/>
      <c r="F88" s="517"/>
      <c r="G88" s="517"/>
      <c r="H88" s="517"/>
      <c r="I88" s="517"/>
      <c r="J88" s="516"/>
      <c r="K88" s="514"/>
      <c r="L88" s="514"/>
      <c r="M88" s="514"/>
      <c r="N88" s="514"/>
      <c r="O88" s="514"/>
      <c r="P88" s="514"/>
      <c r="Q88" s="514"/>
    </row>
    <row r="89" s="506" customFormat="true" ht="14.25" hidden="false" customHeight="true" outlineLevel="0" collapsed="false">
      <c r="A89" s="517" t="s">
        <v>137</v>
      </c>
      <c r="B89" s="517"/>
      <c r="C89" s="517"/>
      <c r="D89" s="517"/>
      <c r="E89" s="517"/>
      <c r="F89" s="517"/>
      <c r="G89" s="517"/>
      <c r="H89" s="517"/>
      <c r="I89" s="517"/>
      <c r="J89" s="516"/>
      <c r="K89" s="514"/>
      <c r="L89" s="514"/>
      <c r="M89" s="514"/>
      <c r="N89" s="514"/>
      <c r="O89" s="514"/>
      <c r="P89" s="514"/>
      <c r="Q89" s="514"/>
    </row>
    <row r="90" s="506" customFormat="true" ht="14.25" hidden="false" customHeight="true" outlineLevel="0" collapsed="false">
      <c r="A90" s="517" t="s">
        <v>138</v>
      </c>
      <c r="B90" s="517"/>
      <c r="C90" s="517"/>
      <c r="D90" s="517"/>
      <c r="E90" s="517"/>
      <c r="F90" s="517"/>
      <c r="G90" s="517"/>
      <c r="H90" s="517"/>
      <c r="I90" s="517"/>
      <c r="J90" s="516"/>
      <c r="K90" s="514"/>
      <c r="L90" s="514"/>
      <c r="M90" s="514"/>
      <c r="N90" s="514"/>
      <c r="O90" s="514"/>
      <c r="P90" s="514"/>
      <c r="Q90" s="514"/>
    </row>
    <row r="91" customFormat="false" ht="14.25" hidden="false" customHeight="true" outlineLevel="0" collapsed="false">
      <c r="A91" s="517" t="s">
        <v>782</v>
      </c>
      <c r="B91" s="517"/>
      <c r="C91" s="517"/>
      <c r="D91" s="517"/>
      <c r="E91" s="517"/>
      <c r="F91" s="517"/>
      <c r="G91" s="517"/>
      <c r="H91" s="517"/>
      <c r="I91" s="517"/>
      <c r="J91" s="516" t="n">
        <f aca="false">J83</f>
        <v>414631.552926461</v>
      </c>
      <c r="K91" s="514"/>
      <c r="L91" s="514"/>
      <c r="M91" s="514"/>
      <c r="N91" s="514"/>
      <c r="O91" s="514"/>
      <c r="P91" s="514"/>
      <c r="Q91" s="514"/>
      <c r="R91" s="506"/>
      <c r="S91" s="506"/>
      <c r="T91" s="506"/>
      <c r="U91" s="506"/>
      <c r="V91" s="506"/>
      <c r="W91" s="506"/>
      <c r="X91" s="506"/>
      <c r="Y91" s="506"/>
      <c r="Z91" s="506"/>
      <c r="AA91" s="506"/>
      <c r="AB91" s="506"/>
      <c r="AC91" s="506"/>
      <c r="AD91" s="506"/>
      <c r="AE91" s="506"/>
      <c r="AF91" s="506"/>
      <c r="AG91" s="506"/>
      <c r="AH91" s="506"/>
      <c r="AI91" s="506"/>
      <c r="AJ91" s="506"/>
      <c r="AK91" s="506"/>
      <c r="AL91" s="506"/>
      <c r="AM91" s="506"/>
      <c r="AN91" s="506"/>
      <c r="AO91" s="506"/>
      <c r="AP91" s="506"/>
      <c r="AQ91" s="506"/>
      <c r="AR91" s="506"/>
      <c r="AS91" s="506"/>
      <c r="AT91" s="506"/>
      <c r="AU91" s="506"/>
      <c r="AV91" s="506"/>
      <c r="AW91" s="506"/>
      <c r="AX91" s="506"/>
      <c r="AY91" s="506"/>
      <c r="AZ91" s="506"/>
      <c r="BA91" s="506"/>
      <c r="BB91" s="506"/>
      <c r="BC91" s="506"/>
      <c r="BD91" s="506"/>
      <c r="BE91" s="506"/>
      <c r="BF91" s="506"/>
      <c r="BG91" s="506"/>
      <c r="BH91" s="506"/>
      <c r="BI91" s="506"/>
      <c r="BJ91" s="506"/>
      <c r="BK91" s="506"/>
      <c r="BL91" s="506"/>
      <c r="BM91" s="506"/>
      <c r="BN91" s="506"/>
      <c r="BO91" s="506"/>
      <c r="BP91" s="506"/>
      <c r="BQ91" s="506"/>
      <c r="BR91" s="506"/>
      <c r="BS91" s="506"/>
      <c r="BT91" s="506"/>
      <c r="BU91" s="506"/>
      <c r="BV91" s="506"/>
      <c r="BW91" s="506"/>
      <c r="BX91" s="506"/>
      <c r="BY91" s="506"/>
      <c r="BZ91" s="506"/>
      <c r="CA91" s="506"/>
      <c r="CB91" s="506"/>
      <c r="CC91" s="506"/>
      <c r="CD91" s="506"/>
      <c r="CE91" s="506"/>
      <c r="CF91" s="506"/>
      <c r="CG91" s="506"/>
      <c r="CH91" s="506"/>
      <c r="CI91" s="506"/>
      <c r="CJ91" s="506"/>
      <c r="CK91" s="506"/>
      <c r="CL91" s="506"/>
      <c r="CM91" s="506"/>
      <c r="CN91" s="506"/>
      <c r="CO91" s="506"/>
      <c r="CP91" s="506"/>
      <c r="CQ91" s="506"/>
      <c r="CR91" s="506"/>
      <c r="CS91" s="506"/>
      <c r="CT91" s="506"/>
      <c r="CU91" s="506"/>
      <c r="CV91" s="506"/>
      <c r="CW91" s="506"/>
      <c r="CX91" s="506"/>
      <c r="CY91" s="506"/>
      <c r="CZ91" s="506"/>
      <c r="DA91" s="506"/>
      <c r="DB91" s="506"/>
      <c r="DC91" s="506"/>
      <c r="DD91" s="506"/>
      <c r="DE91" s="506"/>
      <c r="DF91" s="506"/>
      <c r="DG91" s="506"/>
      <c r="DH91" s="506"/>
      <c r="DI91" s="506"/>
      <c r="DJ91" s="506"/>
      <c r="DK91" s="506"/>
      <c r="DL91" s="506"/>
      <c r="DM91" s="506"/>
      <c r="DN91" s="506"/>
      <c r="DO91" s="506"/>
      <c r="DP91" s="506"/>
      <c r="DQ91" s="506"/>
      <c r="DR91" s="506"/>
      <c r="DS91" s="506"/>
      <c r="DT91" s="506"/>
      <c r="DU91" s="506"/>
      <c r="DV91" s="506"/>
      <c r="DW91" s="506"/>
      <c r="DX91" s="506"/>
      <c r="DY91" s="506"/>
      <c r="DZ91" s="506"/>
      <c r="EA91" s="506"/>
      <c r="EB91" s="506"/>
      <c r="EC91" s="506"/>
      <c r="ED91" s="506"/>
      <c r="EE91" s="506"/>
      <c r="EF91" s="506"/>
      <c r="EG91" s="506"/>
      <c r="EH91" s="506"/>
      <c r="EI91" s="506"/>
      <c r="EJ91" s="506"/>
      <c r="EK91" s="506"/>
      <c r="EL91" s="506"/>
      <c r="EM91" s="506"/>
      <c r="EN91" s="506"/>
      <c r="EO91" s="506"/>
      <c r="EP91" s="506"/>
      <c r="EQ91" s="506"/>
      <c r="ER91" s="506"/>
      <c r="ES91" s="506"/>
      <c r="ET91" s="506"/>
      <c r="EU91" s="506"/>
      <c r="EV91" s="506"/>
      <c r="EW91" s="506"/>
      <c r="EX91" s="506"/>
      <c r="EY91" s="506"/>
      <c r="EZ91" s="506"/>
      <c r="FA91" s="506"/>
      <c r="FB91" s="506"/>
      <c r="FC91" s="506"/>
      <c r="FD91" s="506"/>
      <c r="FE91" s="506"/>
      <c r="FF91" s="506"/>
      <c r="FG91" s="506"/>
      <c r="FH91" s="506"/>
      <c r="FI91" s="506"/>
      <c r="FJ91" s="506"/>
      <c r="FK91" s="506"/>
      <c r="FL91" s="506"/>
      <c r="FM91" s="506"/>
      <c r="FN91" s="506"/>
      <c r="FO91" s="506"/>
      <c r="FP91" s="506"/>
      <c r="FQ91" s="506"/>
      <c r="FR91" s="506"/>
      <c r="FS91" s="506"/>
      <c r="FT91" s="506"/>
      <c r="FU91" s="506"/>
      <c r="FV91" s="506"/>
      <c r="FW91" s="506"/>
      <c r="FX91" s="506"/>
      <c r="FY91" s="506"/>
      <c r="FZ91" s="506"/>
      <c r="GA91" s="506"/>
      <c r="GB91" s="506"/>
      <c r="GC91" s="506"/>
      <c r="GD91" s="506"/>
      <c r="GE91" s="506"/>
      <c r="GF91" s="506"/>
      <c r="GG91" s="506"/>
      <c r="GH91" s="506"/>
      <c r="GI91" s="506"/>
      <c r="GJ91" s="506"/>
      <c r="GK91" s="506"/>
      <c r="GL91" s="506"/>
      <c r="GM91" s="506"/>
      <c r="GN91" s="506"/>
      <c r="GO91" s="506"/>
      <c r="GP91" s="506"/>
      <c r="GQ91" s="506"/>
      <c r="GR91" s="506"/>
      <c r="GS91" s="506"/>
      <c r="GT91" s="506"/>
      <c r="GU91" s="506"/>
      <c r="GV91" s="506"/>
      <c r="GW91" s="506"/>
      <c r="GX91" s="506"/>
      <c r="GY91" s="506"/>
      <c r="GZ91" s="506"/>
      <c r="HA91" s="506"/>
      <c r="HB91" s="506"/>
      <c r="HC91" s="506"/>
      <c r="HD91" s="506"/>
      <c r="HE91" s="506"/>
      <c r="HF91" s="506"/>
      <c r="HG91" s="506"/>
      <c r="HH91" s="506"/>
      <c r="HI91" s="506"/>
      <c r="HJ91" s="506"/>
      <c r="HK91" s="506"/>
      <c r="HL91" s="506"/>
      <c r="HM91" s="506"/>
      <c r="HN91" s="506"/>
      <c r="HO91" s="506"/>
      <c r="HP91" s="506"/>
      <c r="HQ91" s="506"/>
      <c r="HR91" s="506"/>
      <c r="HS91" s="506"/>
      <c r="HT91" s="506"/>
      <c r="HU91" s="506"/>
      <c r="HV91" s="506"/>
      <c r="HW91" s="506"/>
      <c r="HX91" s="506"/>
      <c r="HY91" s="506"/>
      <c r="HZ91" s="506"/>
      <c r="IA91" s="506"/>
      <c r="IB91" s="506"/>
      <c r="IC91" s="506"/>
      <c r="ID91" s="506"/>
      <c r="IE91" s="506"/>
      <c r="IF91" s="506"/>
      <c r="IG91" s="506"/>
      <c r="IH91" s="506"/>
      <c r="II91" s="506"/>
      <c r="IJ91" s="506"/>
      <c r="IK91" s="506"/>
      <c r="IL91" s="506"/>
      <c r="IM91" s="506"/>
      <c r="IN91" s="506"/>
      <c r="IO91" s="506"/>
      <c r="IP91" s="506"/>
      <c r="IQ91" s="506"/>
      <c r="IR91" s="506"/>
      <c r="IS91" s="506"/>
      <c r="IT91" s="506"/>
      <c r="IU91" s="506"/>
      <c r="IV91" s="506"/>
      <c r="IW91" s="506"/>
    </row>
    <row r="92" customFormat="false" ht="14.25" hidden="false" customHeight="true" outlineLevel="0" collapsed="false">
      <c r="A92" s="104" t="s">
        <v>143</v>
      </c>
      <c r="B92" s="104"/>
      <c r="C92" s="104"/>
      <c r="D92" s="104"/>
      <c r="E92" s="104"/>
      <c r="F92" s="104"/>
      <c r="G92" s="104"/>
      <c r="H92" s="104"/>
      <c r="I92" s="104"/>
      <c r="J92" s="518" t="n">
        <f aca="false">J76+J51+J91</f>
        <v>196867307.859981</v>
      </c>
      <c r="K92" s="102"/>
      <c r="L92" s="102"/>
      <c r="M92" s="102"/>
      <c r="N92" s="102"/>
      <c r="O92" s="101"/>
      <c r="P92" s="102"/>
      <c r="Q92" s="101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4"/>
      <c r="C95" s="86"/>
      <c r="D95" s="87"/>
      <c r="E95" s="88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customFormat="false" ht="15" hidden="false" customHeight="false" outlineLevel="0" collapsed="false">
      <c r="A96" s="85"/>
      <c r="B96" s="519" t="s">
        <v>26</v>
      </c>
      <c r="C96" s="86"/>
      <c r="D96" s="520" t="str">
        <f aca="false">'2.Ведомость работ'!C27</f>
        <v>Руководитель отдела по работе с системами учета электрической энергии</v>
      </c>
      <c r="E96" s="88"/>
      <c r="F96" s="123"/>
      <c r="G96" s="123"/>
      <c r="H96" s="123"/>
      <c r="I96" s="123"/>
      <c r="J96" s="123"/>
      <c r="K96" s="123"/>
      <c r="L96" s="521"/>
      <c r="M96" s="519" t="str">
        <f aca="false">'2.Ведомость работ'!E27</f>
        <v>В.В. Матвеев</v>
      </c>
      <c r="N96" s="123"/>
      <c r="O96" s="123"/>
      <c r="P96" s="123"/>
      <c r="Q96" s="123"/>
    </row>
    <row r="97" customFormat="false" ht="15" hidden="false" customHeight="false" outlineLevel="0" collapsed="false">
      <c r="A97" s="29"/>
      <c r="B97" s="125"/>
      <c r="C97" s="126"/>
      <c r="D97" s="127"/>
      <c r="E97" s="128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522" t="n">
        <f aca="false">J92-'4. Расчет'!AI44</f>
        <v>0</v>
      </c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  <row r="235" customFormat="false" ht="15" hidden="false" customHeight="false" outlineLevel="0" collapsed="false">
      <c r="A235" s="85"/>
      <c r="B235" s="54"/>
      <c r="C235" s="86"/>
      <c r="D235" s="87"/>
      <c r="E235" s="88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</row>
    <row r="236" customFormat="false" ht="15" hidden="false" customHeight="false" outlineLevel="0" collapsed="false">
      <c r="A236" s="85"/>
      <c r="B236" s="54"/>
      <c r="C236" s="86"/>
      <c r="D236" s="87"/>
      <c r="E236" s="88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</row>
    <row r="237" customFormat="false" ht="15" hidden="false" customHeight="false" outlineLevel="0" collapsed="false">
      <c r="A237" s="85"/>
      <c r="B237" s="54"/>
      <c r="C237" s="86"/>
      <c r="D237" s="87"/>
      <c r="E237" s="88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</row>
    <row r="238" customFormat="false" ht="15" hidden="false" customHeight="false" outlineLevel="0" collapsed="false">
      <c r="A238" s="85"/>
      <c r="B238" s="54"/>
      <c r="C238" s="86"/>
      <c r="D238" s="87"/>
      <c r="E238" s="88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</row>
    <row r="239" customFormat="false" ht="15" hidden="false" customHeight="false" outlineLevel="0" collapsed="false">
      <c r="A239" s="85"/>
      <c r="B239" s="54"/>
      <c r="C239" s="86"/>
      <c r="D239" s="87"/>
      <c r="E239" s="88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</row>
    <row r="240" customFormat="false" ht="15" hidden="false" customHeight="false" outlineLevel="0" collapsed="false">
      <c r="A240" s="85"/>
      <c r="B240" s="54"/>
      <c r="C240" s="86"/>
      <c r="D240" s="87"/>
      <c r="E240" s="88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</row>
    <row r="241" customFormat="false" ht="15" hidden="false" customHeight="false" outlineLevel="0" collapsed="false">
      <c r="A241" s="85"/>
      <c r="B241" s="54"/>
      <c r="C241" s="86"/>
      <c r="D241" s="87"/>
      <c r="E241" s="88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</row>
    <row r="242" customFormat="false" ht="15" hidden="false" customHeight="false" outlineLevel="0" collapsed="false">
      <c r="A242" s="85"/>
      <c r="B242" s="54"/>
      <c r="C242" s="86"/>
      <c r="D242" s="87"/>
      <c r="E242" s="88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</row>
    <row r="243" customFormat="false" ht="15" hidden="false" customHeight="false" outlineLevel="0" collapsed="false">
      <c r="A243" s="85"/>
      <c r="B243" s="54"/>
      <c r="C243" s="86"/>
      <c r="D243" s="87"/>
      <c r="E243" s="88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</row>
    <row r="244" customFormat="false" ht="15" hidden="false" customHeight="false" outlineLevel="0" collapsed="false">
      <c r="A244" s="85"/>
      <c r="B244" s="54"/>
      <c r="C244" s="86"/>
      <c r="D244" s="87"/>
      <c r="E244" s="88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</row>
    <row r="245" customFormat="false" ht="15" hidden="false" customHeight="false" outlineLevel="0" collapsed="false">
      <c r="A245" s="85"/>
      <c r="B245" s="54"/>
      <c r="C245" s="86"/>
      <c r="D245" s="87"/>
      <c r="E245" s="88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</row>
    <row r="246" customFormat="false" ht="15" hidden="false" customHeight="false" outlineLevel="0" collapsed="false">
      <c r="A246" s="85"/>
      <c r="B246" s="54"/>
      <c r="C246" s="86"/>
      <c r="D246" s="87"/>
      <c r="E246" s="88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</row>
    <row r="247" customFormat="false" ht="15" hidden="false" customHeight="false" outlineLevel="0" collapsed="false">
      <c r="A247" s="85"/>
      <c r="B247" s="54"/>
      <c r="C247" s="86"/>
      <c r="D247" s="87"/>
      <c r="E247" s="88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</row>
    <row r="248" customFormat="false" ht="15" hidden="false" customHeight="false" outlineLevel="0" collapsed="false">
      <c r="A248" s="85"/>
      <c r="B248" s="54"/>
      <c r="C248" s="86"/>
      <c r="D248" s="87"/>
      <c r="E248" s="88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</row>
    <row r="249" customFormat="false" ht="15" hidden="false" customHeight="false" outlineLevel="0" collapsed="false">
      <c r="A249" s="85"/>
      <c r="B249" s="54"/>
      <c r="C249" s="86"/>
      <c r="D249" s="87"/>
      <c r="E249" s="88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</row>
    <row r="250" customFormat="false" ht="15" hidden="false" customHeight="false" outlineLevel="0" collapsed="false">
      <c r="A250" s="85"/>
      <c r="B250" s="54"/>
      <c r="C250" s="86"/>
      <c r="D250" s="87"/>
      <c r="E250" s="88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</row>
    <row r="251" customFormat="false" ht="15" hidden="false" customHeight="false" outlineLevel="0" collapsed="false">
      <c r="A251" s="85"/>
      <c r="B251" s="54"/>
      <c r="C251" s="86"/>
      <c r="D251" s="87"/>
      <c r="E251" s="88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</row>
    <row r="252" customFormat="false" ht="15" hidden="false" customHeight="false" outlineLevel="0" collapsed="false">
      <c r="A252" s="85"/>
      <c r="B252" s="54"/>
      <c r="C252" s="86"/>
      <c r="D252" s="87"/>
      <c r="E252" s="88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</row>
    <row r="253" customFormat="false" ht="15" hidden="false" customHeight="false" outlineLevel="0" collapsed="false">
      <c r="A253" s="85"/>
      <c r="B253" s="54"/>
      <c r="C253" s="86"/>
      <c r="D253" s="87"/>
      <c r="E253" s="88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</row>
    <row r="254" customFormat="false" ht="15" hidden="false" customHeight="false" outlineLevel="0" collapsed="false">
      <c r="A254" s="85"/>
      <c r="B254" s="54"/>
      <c r="C254" s="86"/>
      <c r="D254" s="87"/>
      <c r="E254" s="88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</row>
    <row r="255" customFormat="false" ht="15" hidden="false" customHeight="false" outlineLevel="0" collapsed="false">
      <c r="A255" s="85"/>
      <c r="B255" s="54"/>
      <c r="C255" s="86"/>
      <c r="D255" s="87"/>
      <c r="E255" s="88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</row>
    <row r="256" customFormat="false" ht="15" hidden="false" customHeight="false" outlineLevel="0" collapsed="false">
      <c r="A256" s="85"/>
      <c r="B256" s="54"/>
      <c r="C256" s="86"/>
      <c r="D256" s="87"/>
      <c r="E256" s="88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</row>
    <row r="257" customFormat="false" ht="15" hidden="false" customHeight="false" outlineLevel="0" collapsed="false">
      <c r="A257" s="85"/>
      <c r="B257" s="54"/>
      <c r="C257" s="86"/>
      <c r="D257" s="87"/>
      <c r="E257" s="88"/>
      <c r="F257" s="123"/>
      <c r="G257" s="123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</row>
  </sheetData>
  <mergeCells count="64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Q52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Q77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257"/>
  <sheetViews>
    <sheetView showFormulas="false" showGridLines="true" showRowColHeaders="true" showZeros="true" rightToLeft="false" tabSelected="false" showOutlineSymbols="true" defaultGridColor="true" view="pageBreakPreview" topLeftCell="A76" colorId="64" zoomScale="65" zoomScaleNormal="100" zoomScalePageLayoutView="65" workbookViewId="0">
      <selection pane="topLeft" activeCell="J101" activeCellId="4" sqref="O42 X42 AG42 AP42 J101"/>
    </sheetView>
  </sheetViews>
  <sheetFormatPr defaultColWidth="8.859375" defaultRowHeight="15" zeroHeight="false" outlineLevelRow="0" outlineLevelCol="0"/>
  <cols>
    <col collapsed="false" customWidth="false" hidden="false" outlineLevel="0" max="1" min="1" style="39" width="8.86"/>
    <col collapsed="false" customWidth="true" hidden="false" outlineLevel="0" max="2" min="2" style="39" width="11.57"/>
    <col collapsed="false" customWidth="true" hidden="false" outlineLevel="0" max="3" min="3" style="39" width="19.29"/>
    <col collapsed="false" customWidth="false" hidden="false" outlineLevel="0" max="4" min="4" style="39" width="8.86"/>
    <col collapsed="false" customWidth="true" hidden="false" outlineLevel="0" max="6" min="5" style="39" width="10.71"/>
    <col collapsed="false" customWidth="false" hidden="false" outlineLevel="0" max="9" min="7" style="39" width="8.86"/>
    <col collapsed="false" customWidth="true" hidden="false" outlineLevel="0" max="10" min="10" style="39" width="14.86"/>
    <col collapsed="false" customWidth="false" hidden="false" outlineLevel="0" max="11" min="11" style="39" width="8.86"/>
    <col collapsed="false" customWidth="true" hidden="false" outlineLevel="0" max="12" min="12" style="39" width="21.71"/>
    <col collapsed="false" customWidth="false" hidden="false" outlineLevel="0" max="18" min="13" style="39" width="8.86"/>
    <col collapsed="false" customWidth="false" hidden="true" outlineLevel="0" max="19" min="19" style="39" width="8.86"/>
    <col collapsed="false" customWidth="false" hidden="false" outlineLevel="0" max="257" min="20" style="39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4"/>
      <c r="N1" s="34"/>
      <c r="O1" s="34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4"/>
      <c r="N2" s="34"/>
      <c r="O2" s="34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4"/>
      <c r="N3" s="34"/>
      <c r="O3" s="34"/>
      <c r="P3" s="60" t="s">
        <v>79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4"/>
      <c r="N4" s="34"/>
      <c r="O4" s="34"/>
      <c r="P4" s="34" t="s">
        <v>31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4"/>
      <c r="N5" s="34"/>
      <c r="O5" s="34"/>
      <c r="P5" s="63" t="s">
        <v>2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81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4"/>
      <c r="N7" s="34"/>
      <c r="O7" s="34"/>
      <c r="P7" s="66" t="s">
        <v>772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4"/>
      <c r="N8" s="68" t="s">
        <v>83</v>
      </c>
      <c r="O8" s="34"/>
      <c r="P8" s="34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84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85</v>
      </c>
      <c r="D10" s="73" t="s">
        <v>786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87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88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89</v>
      </c>
      <c r="E14" s="57"/>
      <c r="F14" s="58"/>
      <c r="G14" s="58"/>
      <c r="H14" s="58"/>
      <c r="I14" s="74"/>
      <c r="J14" s="82" t="s">
        <v>90</v>
      </c>
      <c r="K14" s="82"/>
      <c r="L14" s="83" t="n">
        <f aca="false">J92</f>
        <v>204739977.566018</v>
      </c>
      <c r="M14" s="61" t="s">
        <v>91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92</v>
      </c>
      <c r="E15" s="57"/>
      <c r="F15" s="58"/>
      <c r="G15" s="58"/>
      <c r="H15" s="58"/>
      <c r="I15" s="74"/>
      <c r="J15" s="82" t="s">
        <v>93</v>
      </c>
      <c r="K15" s="82"/>
      <c r="M15" s="61" t="s">
        <v>91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94</v>
      </c>
      <c r="E16" s="57"/>
      <c r="F16" s="58"/>
      <c r="G16" s="58"/>
      <c r="H16" s="58"/>
      <c r="I16" s="74"/>
      <c r="J16" s="82" t="s">
        <v>93</v>
      </c>
      <c r="K16" s="82"/>
      <c r="L16" s="83" t="n">
        <f aca="false">J64</f>
        <v>36210242.9918517</v>
      </c>
      <c r="M16" s="61" t="s">
        <v>91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95</v>
      </c>
      <c r="E17" s="57"/>
      <c r="F17" s="58"/>
      <c r="G17" s="58"/>
      <c r="H17" s="58"/>
      <c r="I17" s="74"/>
      <c r="J17" s="82" t="s">
        <v>93</v>
      </c>
      <c r="K17" s="82"/>
      <c r="L17" s="84" t="n">
        <f aca="false">J91</f>
        <v>458079.756778742</v>
      </c>
      <c r="M17" s="61" t="s">
        <v>91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96</v>
      </c>
      <c r="E18" s="57"/>
      <c r="F18" s="58"/>
      <c r="G18" s="58"/>
      <c r="H18" s="58"/>
      <c r="I18" s="74"/>
      <c r="J18" s="82" t="s">
        <v>90</v>
      </c>
      <c r="K18" s="82"/>
      <c r="M18" s="61" t="s">
        <v>91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97</v>
      </c>
      <c r="E19" s="57"/>
      <c r="F19" s="58"/>
      <c r="G19" s="58"/>
      <c r="H19" s="58"/>
      <c r="I19" s="74"/>
      <c r="J19" s="82" t="s">
        <v>93</v>
      </c>
      <c r="K19" s="82"/>
      <c r="M19" s="61" t="s">
        <v>98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774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 t="s">
        <v>784</v>
      </c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101</v>
      </c>
      <c r="B23" s="91" t="s">
        <v>102</v>
      </c>
      <c r="C23" s="90" t="s">
        <v>103</v>
      </c>
      <c r="D23" s="90" t="s">
        <v>104</v>
      </c>
      <c r="E23" s="90" t="s">
        <v>105</v>
      </c>
      <c r="F23" s="90" t="s">
        <v>106</v>
      </c>
      <c r="G23" s="90"/>
      <c r="H23" s="90"/>
      <c r="I23" s="90"/>
      <c r="J23" s="90" t="s">
        <v>107</v>
      </c>
      <c r="K23" s="90"/>
      <c r="L23" s="90"/>
      <c r="M23" s="90"/>
      <c r="N23" s="90" t="s">
        <v>108</v>
      </c>
      <c r="O23" s="90" t="s">
        <v>109</v>
      </c>
      <c r="P23" s="90" t="s">
        <v>110</v>
      </c>
      <c r="Q23" s="90" t="s">
        <v>111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112</v>
      </c>
      <c r="G24" s="90" t="s">
        <v>113</v>
      </c>
      <c r="H24" s="90"/>
      <c r="I24" s="90"/>
      <c r="J24" s="90" t="s">
        <v>112</v>
      </c>
      <c r="K24" s="90" t="s">
        <v>113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114</v>
      </c>
      <c r="H25" s="90" t="s">
        <v>115</v>
      </c>
      <c r="I25" s="90" t="s">
        <v>116</v>
      </c>
      <c r="J25" s="90"/>
      <c r="K25" s="90" t="s">
        <v>114</v>
      </c>
      <c r="L25" s="90" t="s">
        <v>115</v>
      </c>
      <c r="M25" s="90" t="s">
        <v>116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117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6" hidden="false" customHeight="false" outlineLevel="0" collapsed="false">
      <c r="A28" s="92" t="s">
        <v>118</v>
      </c>
      <c r="B28" s="96" t="s">
        <v>775</v>
      </c>
      <c r="C28" s="97" t="str">
        <f aca="false">'3. Перечень цен'!B13</f>
        <v>Однофазный прибор учета (3-х уровневая архитектура)</v>
      </c>
      <c r="D28" s="98" t="s">
        <v>120</v>
      </c>
      <c r="E28" s="497" t="n">
        <f aca="false">VLOOKUP($C28,'4. Расчет'!$B:$AR,41,0)</f>
        <v>4282</v>
      </c>
      <c r="F28" s="523" t="n">
        <f aca="false">SUMIF('3. Перечень цен'!$B$13:$X$13,$C28,'3. Перечень цен'!$B$15:$X$15)*'4. Расчет'!$Y$45*'4. Расчет'!$AH$45*'4. Расчет'!$AQ$45</f>
        <v>11746.1526482978</v>
      </c>
      <c r="G28" s="101"/>
      <c r="H28" s="102"/>
      <c r="I28" s="102"/>
      <c r="J28" s="499" t="n">
        <f aca="false">VLOOKUP($C28,'4. Расчет'!$B:$AR,43,0)</f>
        <v>61370978.4294109</v>
      </c>
      <c r="K28" s="102"/>
      <c r="L28" s="102"/>
      <c r="M28" s="102"/>
      <c r="N28" s="102"/>
      <c r="O28" s="102"/>
      <c r="P28" s="102"/>
      <c r="Q28" s="102"/>
      <c r="S28" s="501" t="n">
        <f aca="false">E28*F28*1.22=J28</f>
        <v>0</v>
      </c>
      <c r="T28" s="84"/>
      <c r="U28" s="84"/>
    </row>
    <row r="29" customFormat="false" ht="60" hidden="false" customHeight="false" outlineLevel="0" collapsed="false">
      <c r="A29" s="92" t="s">
        <v>121</v>
      </c>
      <c r="B29" s="96" t="s">
        <v>775</v>
      </c>
      <c r="C29" s="97" t="str">
        <f aca="false">'3. Перечень цен'!C13</f>
        <v>Трехфазный прибор учета прямого включения (3-х уровневая архитектура)</v>
      </c>
      <c r="D29" s="98" t="s">
        <v>120</v>
      </c>
      <c r="E29" s="497" t="n">
        <f aca="false">VLOOKUP($C29,'4. Расчет'!$B:$AR,41,0)</f>
        <v>36</v>
      </c>
      <c r="F29" s="523" t="n">
        <f aca="false">SUMIF('3. Перечень цен'!$B$13:$X$13,$C29,'3. Перечень цен'!$B$15:$X$15)*'4. Расчет'!$Y$45*'4. Расчет'!$AH$45*'4. Расчет'!$AQ$45</f>
        <v>18748.8851472667</v>
      </c>
      <c r="G29" s="101"/>
      <c r="H29" s="101"/>
      <c r="I29" s="101"/>
      <c r="J29" s="499" t="n">
        <f aca="false">VLOOKUP($C29,'4. Расчет'!$B:$AR,43,0)</f>
        <v>823451.035667953</v>
      </c>
      <c r="K29" s="102"/>
      <c r="L29" s="102"/>
      <c r="M29" s="102"/>
      <c r="N29" s="102"/>
      <c r="O29" s="102"/>
      <c r="P29" s="102"/>
      <c r="Q29" s="102"/>
      <c r="S29" s="501" t="n">
        <f aca="false">E29*F29*1.22=J29</f>
        <v>1</v>
      </c>
      <c r="T29" s="84"/>
      <c r="U29" s="84"/>
    </row>
    <row r="30" customFormat="false" ht="60" hidden="false" customHeight="false" outlineLevel="0" collapsed="false">
      <c r="A30" s="92" t="s">
        <v>122</v>
      </c>
      <c r="B30" s="96" t="s">
        <v>775</v>
      </c>
      <c r="C30" s="97" t="str">
        <f aca="false">'3. Перечень цен'!D13</f>
        <v>Трехфазный прибор учета полукосвенного включения (3-х уровневая архитектура)</v>
      </c>
      <c r="D30" s="98" t="s">
        <v>120</v>
      </c>
      <c r="E30" s="497" t="n">
        <f aca="false">VLOOKUP($C30,'4. Расчет'!$B:$AR,41,0)</f>
        <v>76</v>
      </c>
      <c r="F30" s="523" t="n">
        <f aca="false">SUMIF('3. Перечень цен'!$B$13:$X$13,$C30,'3. Перечень цен'!$B$15:$X$15)*'4. Расчет'!$Y$45*'4. Расчет'!$AH$45*'4. Расчет'!$AQ$45</f>
        <v>19044.7514949797</v>
      </c>
      <c r="G30" s="101"/>
      <c r="H30" s="102"/>
      <c r="I30" s="102"/>
      <c r="J30" s="499" t="n">
        <f aca="false">VLOOKUP($C30,'4. Расчет'!$B:$AR,43,0)</f>
        <v>1765829.35861452</v>
      </c>
      <c r="K30" s="102"/>
      <c r="L30" s="102"/>
      <c r="M30" s="102"/>
      <c r="N30" s="102"/>
      <c r="O30" s="102"/>
      <c r="P30" s="102"/>
      <c r="Q30" s="102"/>
      <c r="S30" s="501" t="n">
        <f aca="false">E30*F30*1.22=J30</f>
        <v>1</v>
      </c>
      <c r="T30" s="84"/>
      <c r="U30" s="84"/>
    </row>
    <row r="31" customFormat="false" ht="24" hidden="false" customHeight="false" outlineLevel="0" collapsed="false">
      <c r="A31" s="92" t="s">
        <v>123</v>
      </c>
      <c r="B31" s="96" t="s">
        <v>119</v>
      </c>
      <c r="C31" s="97" t="str">
        <f aca="false">'3. Перечень цен'!E13</f>
        <v>УСПД</v>
      </c>
      <c r="D31" s="98" t="s">
        <v>120</v>
      </c>
      <c r="E31" s="497" t="n">
        <f aca="false">VLOOKUP($C31,'4. Расчет'!$B:$AR,41,0)</f>
        <v>79</v>
      </c>
      <c r="F31" s="523" t="n">
        <f aca="false">SUMIF('3. Перечень цен'!$B$13:$X$13,$C31,'3. Перечень цен'!$B$19:$X$19)*'4. Расчет'!$Y$45*'4. Расчет'!$AH$45*'4. Расчет'!$AQ$45</f>
        <v>123586.89324844</v>
      </c>
      <c r="G31" s="101"/>
      <c r="H31" s="102"/>
      <c r="I31" s="102"/>
      <c r="J31" s="499" t="n">
        <f aca="false">VLOOKUP($C31,'4. Расчет'!$B:$AR,43,0)</f>
        <v>12646888.5621096</v>
      </c>
      <c r="K31" s="102"/>
      <c r="L31" s="102"/>
      <c r="M31" s="102"/>
      <c r="N31" s="102"/>
      <c r="O31" s="102"/>
      <c r="P31" s="102"/>
      <c r="Q31" s="102"/>
      <c r="S31" s="501" t="n">
        <f aca="false">E31*F31*1.22=J31</f>
        <v>0</v>
      </c>
      <c r="T31" s="84"/>
      <c r="U31" s="84"/>
    </row>
    <row r="32" customFormat="false" ht="24" hidden="false" customHeight="false" outlineLevel="0" collapsed="false">
      <c r="A32" s="92" t="s">
        <v>124</v>
      </c>
      <c r="B32" s="96" t="s">
        <v>119</v>
      </c>
      <c r="C32" s="97" t="str">
        <f aca="false">'3. Перечень цен'!F13</f>
        <v>Ретранслятор</v>
      </c>
      <c r="D32" s="98" t="s">
        <v>120</v>
      </c>
      <c r="E32" s="497" t="n">
        <f aca="false">VLOOKUP($C32,'4. Расчет'!$B:$AR,41,0)</f>
        <v>213</v>
      </c>
      <c r="F32" s="523" t="n">
        <f aca="false">SUMIF('3. Перечень цен'!$B$13:$X$13,$C32,'3. Перечень цен'!$B$21:$X$21)*'4. Расчет'!$Y$45*'4. Расчет'!$AH$45*'4. Расчет'!$AQ$45</f>
        <v>22265.8824960792</v>
      </c>
      <c r="G32" s="101"/>
      <c r="H32" s="102"/>
      <c r="I32" s="102"/>
      <c r="J32" s="499" t="n">
        <f aca="false">VLOOKUP($C32,'4. Расчет'!$B:$AR,43,0)</f>
        <v>5786012.22543114</v>
      </c>
      <c r="K32" s="102"/>
      <c r="L32" s="102"/>
      <c r="M32" s="102"/>
      <c r="N32" s="102"/>
      <c r="O32" s="102"/>
      <c r="P32" s="102"/>
      <c r="Q32" s="102"/>
      <c r="S32" s="501" t="n">
        <f aca="false">E32*F32*1.22=J32</f>
        <v>1</v>
      </c>
      <c r="T32" s="84"/>
      <c r="U32" s="84"/>
    </row>
    <row r="33" customFormat="false" ht="24" hidden="false" customHeight="false" outlineLevel="0" collapsed="false">
      <c r="A33" s="92" t="s">
        <v>126</v>
      </c>
      <c r="B33" s="96" t="s">
        <v>775</v>
      </c>
      <c r="C33" s="97" t="str">
        <f aca="false">'3. Перечень цен'!G13</f>
        <v>Трансформатор тока (ТТ)</v>
      </c>
      <c r="D33" s="98" t="s">
        <v>120</v>
      </c>
      <c r="E33" s="497" t="n">
        <f aca="false">VLOOKUP($C33,'4. Расчет'!$B:$AR,41,0)</f>
        <v>948</v>
      </c>
      <c r="F33" s="523" t="n">
        <f aca="false">SUMIF('3. Перечень цен'!$B$13:$X$13,$C33,'3. Перечень цен'!$B$15:$X$15)*'4. Расчет'!$Y$45*'4. Расчет'!$AH$45*'4. Расчет'!$AQ$45</f>
        <v>1147.22148212248</v>
      </c>
      <c r="G33" s="101"/>
      <c r="H33" s="102"/>
      <c r="I33" s="102"/>
      <c r="J33" s="499" t="n">
        <f aca="false">VLOOKUP($C33,'4. Расчет'!$B:$AR,43,0)</f>
        <v>1326830.47736358</v>
      </c>
      <c r="K33" s="102"/>
      <c r="L33" s="102"/>
      <c r="M33" s="102"/>
      <c r="N33" s="102"/>
      <c r="O33" s="102"/>
      <c r="P33" s="102"/>
      <c r="Q33" s="102"/>
      <c r="S33" s="501" t="n">
        <f aca="false">E33*F33*1.22=J33</f>
        <v>1</v>
      </c>
      <c r="T33" s="84"/>
      <c r="U33" s="84"/>
    </row>
    <row r="34" customFormat="false" ht="36" hidden="false" customHeight="false" outlineLevel="0" collapsed="false">
      <c r="A34" s="92" t="s">
        <v>776</v>
      </c>
      <c r="B34" s="96" t="s">
        <v>775</v>
      </c>
      <c r="C34" s="97" t="str">
        <f aca="false">'3. Перечень цен'!N13</f>
        <v>Однофазный прибор учета (2-х уровневая архитектура)</v>
      </c>
      <c r="D34" s="98" t="s">
        <v>120</v>
      </c>
      <c r="E34" s="497" t="n">
        <f aca="false">VLOOKUP($C34,'4. Расчет'!$B:$AR,41,0)</f>
        <v>4888</v>
      </c>
      <c r="F34" s="523" t="n">
        <f aca="false">SUMIF('3. Перечень цен'!$B$13:$X$13,$C34,'3. Перечень цен'!$B$15:$X$15)*'4. Расчет'!$Y$45*'4. Расчет'!$AH$45*'4. Расчет'!$AQ$45</f>
        <v>12259.9547549876</v>
      </c>
      <c r="G34" s="101"/>
      <c r="H34" s="102"/>
      <c r="I34" s="102"/>
      <c r="J34" s="499" t="n">
        <f aca="false">VLOOKUP($C34,'4. Расчет'!$B:$AR,43,0)</f>
        <v>73110523.7877029</v>
      </c>
      <c r="K34" s="102"/>
      <c r="L34" s="102"/>
      <c r="M34" s="102"/>
      <c r="N34" s="102"/>
      <c r="O34" s="102"/>
      <c r="P34" s="102"/>
      <c r="Q34" s="102"/>
      <c r="S34" s="501" t="n">
        <f aca="false">E34*F34*1.22=J34</f>
        <v>1</v>
      </c>
      <c r="T34" s="84"/>
      <c r="U34" s="84"/>
    </row>
    <row r="35" customFormat="false" ht="60" hidden="false" customHeight="false" outlineLevel="0" collapsed="false">
      <c r="A35" s="92" t="s">
        <v>777</v>
      </c>
      <c r="B35" s="96" t="s">
        <v>775</v>
      </c>
      <c r="C35" s="97" t="str">
        <f aca="false">'3. Перечень цен'!O13</f>
        <v>Трехфазный прибор учета прямого включения (2-х уровневая архитектура)</v>
      </c>
      <c r="D35" s="98" t="s">
        <v>120</v>
      </c>
      <c r="E35" s="497" t="n">
        <f aca="false">VLOOKUP($C35,'4. Расчет'!$B:$AR,41,0)</f>
        <v>0</v>
      </c>
      <c r="F35" s="523" t="n">
        <f aca="false">SUMIF('3. Перечень цен'!$B$13:$X$13,$C35,'3. Перечень цен'!$B$15:$X$15)*'4. Расчет'!$Y$45*'4. Расчет'!$AH$45*'4. Расчет'!$AQ$45</f>
        <v>18727.7438042906</v>
      </c>
      <c r="G35" s="101"/>
      <c r="H35" s="102"/>
      <c r="I35" s="102"/>
      <c r="J35" s="499" t="n">
        <f aca="false">VLOOKUP($C35,'4. Расчет'!$B:$AR,43,0)</f>
        <v>0</v>
      </c>
      <c r="K35" s="102"/>
      <c r="L35" s="102"/>
      <c r="M35" s="102"/>
      <c r="N35" s="102"/>
      <c r="O35" s="102"/>
      <c r="P35" s="102"/>
      <c r="Q35" s="102"/>
      <c r="S35" s="501" t="n">
        <f aca="false">E35*F35*1.22=J35</f>
        <v>1</v>
      </c>
      <c r="T35" s="84"/>
      <c r="U35" s="84"/>
    </row>
    <row r="36" customFormat="false" ht="72" hidden="false" customHeight="false" outlineLevel="0" collapsed="false">
      <c r="A36" s="92" t="s">
        <v>778</v>
      </c>
      <c r="B36" s="96" t="s">
        <v>775</v>
      </c>
      <c r="C36" s="97" t="str">
        <f aca="false">'3. Перечень цен'!P13</f>
        <v>Трехфазный прибор учета прямого включения (2-х уровневая архитектура) с выносной антенной</v>
      </c>
      <c r="D36" s="98" t="s">
        <v>120</v>
      </c>
      <c r="E36" s="497" t="n">
        <f aca="false">VLOOKUP($C36,'4. Расчет'!$B:$AR,41,0)</f>
        <v>252</v>
      </c>
      <c r="F36" s="523" t="n">
        <f aca="false">SUMIF('3. Перечень цен'!$B$13:$X$13,$C36,'3. Перечень цен'!$B$15:$X$15)*'4. Расчет'!$Y$45*'4. Расчет'!$AH$45*'4. Расчет'!$AQ$45</f>
        <v>18727.7438042906</v>
      </c>
      <c r="G36" s="101"/>
      <c r="H36" s="102"/>
      <c r="I36" s="102"/>
      <c r="J36" s="499" t="n">
        <f aca="false">VLOOKUP($C36,'4. Расчет'!$B:$AR,43,0)</f>
        <v>5757657.55519111</v>
      </c>
      <c r="K36" s="102"/>
      <c r="L36" s="102"/>
      <c r="M36" s="102"/>
      <c r="N36" s="102"/>
      <c r="O36" s="102"/>
      <c r="P36" s="102"/>
      <c r="Q36" s="102"/>
      <c r="S36" s="501" t="n">
        <f aca="false">E36*F36*1.22=J36</f>
        <v>1</v>
      </c>
      <c r="T36" s="84"/>
      <c r="U36" s="84"/>
    </row>
    <row r="37" customFormat="false" ht="60" hidden="false" customHeight="false" outlineLevel="0" collapsed="false">
      <c r="A37" s="92" t="s">
        <v>779</v>
      </c>
      <c r="B37" s="96" t="s">
        <v>775</v>
      </c>
      <c r="C37" s="97" t="str">
        <f aca="false">'3. Перечень цен'!Q13</f>
        <v>Трехфазный прибор учета полукосвенного включения (2-х уровневая архитектура)</v>
      </c>
      <c r="D37" s="98" t="s">
        <v>120</v>
      </c>
      <c r="E37" s="497" t="n">
        <f aca="false">VLOOKUP($C37,'4. Расчет'!$B:$AR,41,0)</f>
        <v>0</v>
      </c>
      <c r="F37" s="523" t="n">
        <f aca="false">SUMIF('3. Перечень цен'!$B$13:$X$13,$C37,'3. Перечень цен'!$B$15:$X$15)*'4. Расчет'!$Y$45*'4. Расчет'!$AH$45*'4. Расчет'!$AQ$45</f>
        <v>18727.7438042906</v>
      </c>
      <c r="G37" s="101"/>
      <c r="H37" s="102"/>
      <c r="I37" s="102"/>
      <c r="J37" s="499" t="n">
        <f aca="false">VLOOKUP($C37,'4. Расчет'!$B:$AR,43,0)</f>
        <v>0</v>
      </c>
      <c r="K37" s="102"/>
      <c r="L37" s="102"/>
      <c r="M37" s="102"/>
      <c r="N37" s="102"/>
      <c r="O37" s="102"/>
      <c r="P37" s="102"/>
      <c r="Q37" s="102"/>
      <c r="S37" s="501" t="n">
        <f aca="false">E37*F37*1.22=J37</f>
        <v>1</v>
      </c>
      <c r="T37" s="84"/>
      <c r="U37" s="84"/>
    </row>
    <row r="38" customFormat="false" ht="72" hidden="false" customHeight="false" outlineLevel="0" collapsed="false">
      <c r="A38" s="92" t="n">
        <v>11</v>
      </c>
      <c r="B38" s="96" t="s">
        <v>775</v>
      </c>
      <c r="C38" s="97" t="str">
        <f aca="false">'3. Перечень цен'!R13</f>
        <v>Трехфазный прибор учета полукосвенного включения (2-х уровневая архитектура) с выносной антенной</v>
      </c>
      <c r="D38" s="98" t="s">
        <v>120</v>
      </c>
      <c r="E38" s="497" t="n">
        <f aca="false">VLOOKUP($C38,'4. Расчет'!$B:$AR,41,0)</f>
        <v>240</v>
      </c>
      <c r="F38" s="523" t="n">
        <f aca="false">SUMIF('3. Перечень цен'!$B$13:$X$13,$C38,'3. Перечень цен'!$B$15:$X$15)*'4. Расчет'!$Y$45*'4. Расчет'!$AH$45*'4. Расчет'!$AQ$45</f>
        <v>18727.7438042906</v>
      </c>
      <c r="G38" s="101"/>
      <c r="H38" s="102"/>
      <c r="I38" s="102"/>
      <c r="J38" s="499" t="n">
        <f aca="false">VLOOKUP($C38,'4. Расчет'!$B:$AR,43,0)</f>
        <v>5483483.38589629</v>
      </c>
      <c r="K38" s="102"/>
      <c r="L38" s="102"/>
      <c r="M38" s="102"/>
      <c r="N38" s="102"/>
      <c r="O38" s="102"/>
      <c r="P38" s="102"/>
      <c r="Q38" s="102"/>
      <c r="S38" s="501" t="n">
        <f aca="false">E38*F38*1.22=J38</f>
        <v>1</v>
      </c>
      <c r="T38" s="84"/>
      <c r="U38" s="84"/>
    </row>
    <row r="39" customFormat="false" ht="14.25" hidden="false" customHeight="true" outlineLevel="0" collapsed="false">
      <c r="A39" s="104" t="s">
        <v>127</v>
      </c>
      <c r="B39" s="104"/>
      <c r="C39" s="104"/>
      <c r="D39" s="104"/>
      <c r="E39" s="104"/>
      <c r="F39" s="104"/>
      <c r="G39" s="104"/>
      <c r="H39" s="104"/>
      <c r="I39" s="104"/>
      <c r="J39" s="130" t="n">
        <f aca="false">SUM(J28:J38)</f>
        <v>168071654.817388</v>
      </c>
      <c r="K39" s="101"/>
      <c r="L39" s="101"/>
      <c r="M39" s="101"/>
      <c r="N39" s="102"/>
      <c r="O39" s="101"/>
      <c r="P39" s="102"/>
      <c r="Q39" s="101"/>
    </row>
    <row r="40" customFormat="false" ht="14.25" hidden="false" customHeight="true" outlineLevel="0" collapsed="false">
      <c r="A40" s="104" t="s">
        <v>128</v>
      </c>
      <c r="B40" s="104"/>
      <c r="C40" s="104"/>
      <c r="D40" s="104"/>
      <c r="E40" s="104"/>
      <c r="F40" s="104"/>
      <c r="G40" s="104"/>
      <c r="H40" s="104"/>
      <c r="I40" s="104"/>
      <c r="J40" s="102"/>
      <c r="K40" s="102"/>
      <c r="L40" s="102"/>
      <c r="M40" s="102"/>
      <c r="N40" s="102"/>
      <c r="O40" s="102"/>
      <c r="P40" s="102"/>
      <c r="Q40" s="102"/>
    </row>
    <row r="41" customFormat="false" ht="14.25" hidden="false" customHeight="true" outlineLevel="0" collapsed="false">
      <c r="A41" s="104" t="s">
        <v>129</v>
      </c>
      <c r="B41" s="104"/>
      <c r="C41" s="104"/>
      <c r="D41" s="104"/>
      <c r="E41" s="104"/>
      <c r="F41" s="104"/>
      <c r="G41" s="104"/>
      <c r="H41" s="104"/>
      <c r="I41" s="104"/>
      <c r="J41" s="101"/>
      <c r="K41" s="102"/>
      <c r="L41" s="102"/>
      <c r="M41" s="102"/>
      <c r="N41" s="102"/>
      <c r="O41" s="101"/>
      <c r="P41" s="102"/>
      <c r="Q41" s="102"/>
    </row>
    <row r="42" customFormat="false" ht="14.25" hidden="false" customHeight="true" outlineLevel="0" collapsed="false">
      <c r="A42" s="104" t="s">
        <v>130</v>
      </c>
      <c r="B42" s="104"/>
      <c r="C42" s="104"/>
      <c r="D42" s="104"/>
      <c r="E42" s="104"/>
      <c r="F42" s="104"/>
      <c r="G42" s="104"/>
      <c r="H42" s="104"/>
      <c r="I42" s="104"/>
      <c r="J42" s="101"/>
      <c r="K42" s="102"/>
      <c r="L42" s="102"/>
      <c r="M42" s="102"/>
      <c r="N42" s="102"/>
      <c r="O42" s="101"/>
      <c r="P42" s="102"/>
      <c r="Q42" s="101"/>
    </row>
    <row r="43" customFormat="false" ht="14.25" hidden="false" customHeight="true" outlineLevel="0" collapsed="false">
      <c r="A43" s="104" t="s">
        <v>131</v>
      </c>
      <c r="B43" s="104"/>
      <c r="C43" s="104"/>
      <c r="D43" s="104"/>
      <c r="E43" s="104"/>
      <c r="F43" s="104"/>
      <c r="G43" s="104"/>
      <c r="H43" s="104"/>
      <c r="I43" s="104"/>
      <c r="J43" s="131"/>
      <c r="K43" s="102"/>
      <c r="L43" s="102"/>
      <c r="M43" s="102"/>
      <c r="N43" s="102"/>
      <c r="O43" s="101"/>
      <c r="P43" s="102"/>
      <c r="Q43" s="102"/>
    </row>
    <row r="44" customFormat="false" ht="14.25" hidden="false" customHeight="true" outlineLevel="0" collapsed="false">
      <c r="A44" s="104" t="s">
        <v>132</v>
      </c>
      <c r="B44" s="104"/>
      <c r="C44" s="104"/>
      <c r="D44" s="104"/>
      <c r="E44" s="104"/>
      <c r="F44" s="104"/>
      <c r="G44" s="104"/>
      <c r="H44" s="104"/>
      <c r="I44" s="104"/>
      <c r="J44" s="101"/>
      <c r="K44" s="102"/>
      <c r="L44" s="102"/>
      <c r="M44" s="102"/>
      <c r="N44" s="102"/>
      <c r="O44" s="101"/>
      <c r="P44" s="102"/>
      <c r="Q44" s="101"/>
    </row>
    <row r="45" customFormat="false" ht="14.25" hidden="false" customHeight="true" outlineLevel="0" collapsed="false">
      <c r="A45" s="104" t="s">
        <v>133</v>
      </c>
      <c r="B45" s="104"/>
      <c r="C45" s="104"/>
      <c r="D45" s="104"/>
      <c r="E45" s="104"/>
      <c r="F45" s="104"/>
      <c r="G45" s="104"/>
      <c r="H45" s="104"/>
      <c r="I45" s="104"/>
      <c r="J45" s="102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134</v>
      </c>
      <c r="B46" s="104"/>
      <c r="C46" s="104"/>
      <c r="D46" s="104"/>
      <c r="E46" s="104"/>
      <c r="F46" s="104"/>
      <c r="G46" s="104"/>
      <c r="H46" s="104"/>
      <c r="I46" s="104"/>
      <c r="J46" s="130" t="n">
        <f aca="false">J39</f>
        <v>168071654.817388</v>
      </c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135</v>
      </c>
      <c r="B47" s="104"/>
      <c r="C47" s="104"/>
      <c r="D47" s="104"/>
      <c r="E47" s="104"/>
      <c r="F47" s="104"/>
      <c r="G47" s="104"/>
      <c r="H47" s="104"/>
      <c r="I47" s="104"/>
      <c r="J47" s="101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136</v>
      </c>
      <c r="B48" s="104"/>
      <c r="C48" s="104"/>
      <c r="D48" s="104"/>
      <c r="E48" s="104"/>
      <c r="F48" s="104"/>
      <c r="G48" s="104"/>
      <c r="H48" s="104"/>
      <c r="I48" s="104"/>
      <c r="J48" s="101"/>
      <c r="K48" s="102"/>
      <c r="L48" s="102"/>
      <c r="M48" s="102"/>
      <c r="N48" s="102"/>
      <c r="O48" s="102"/>
      <c r="P48" s="102"/>
      <c r="Q48" s="102"/>
    </row>
    <row r="49" customFormat="false" ht="14.25" hidden="false" customHeight="true" outlineLevel="0" collapsed="false">
      <c r="A49" s="104" t="s">
        <v>137</v>
      </c>
      <c r="B49" s="104"/>
      <c r="C49" s="104"/>
      <c r="D49" s="104"/>
      <c r="E49" s="104"/>
      <c r="F49" s="104"/>
      <c r="G49" s="104"/>
      <c r="H49" s="104"/>
      <c r="I49" s="104"/>
      <c r="J49" s="101"/>
      <c r="K49" s="102"/>
      <c r="L49" s="102"/>
      <c r="M49" s="102"/>
      <c r="N49" s="102"/>
      <c r="O49" s="102"/>
      <c r="P49" s="102"/>
      <c r="Q49" s="102"/>
    </row>
    <row r="50" customFormat="false" ht="14.25" hidden="false" customHeight="true" outlineLevel="0" collapsed="false">
      <c r="A50" s="104" t="s">
        <v>138</v>
      </c>
      <c r="B50" s="104"/>
      <c r="C50" s="104"/>
      <c r="D50" s="104"/>
      <c r="E50" s="104"/>
      <c r="F50" s="104"/>
      <c r="G50" s="104"/>
      <c r="H50" s="104"/>
      <c r="I50" s="104"/>
      <c r="J50" s="101"/>
      <c r="K50" s="102"/>
      <c r="L50" s="102"/>
      <c r="M50" s="102"/>
      <c r="N50" s="102"/>
      <c r="O50" s="102"/>
      <c r="P50" s="102"/>
      <c r="Q50" s="102"/>
    </row>
    <row r="51" customFormat="false" ht="14.25" hidden="false" customHeight="true" outlineLevel="0" collapsed="false">
      <c r="A51" s="104" t="s">
        <v>139</v>
      </c>
      <c r="B51" s="104"/>
      <c r="C51" s="104"/>
      <c r="D51" s="104"/>
      <c r="E51" s="104"/>
      <c r="F51" s="104"/>
      <c r="G51" s="104"/>
      <c r="H51" s="104"/>
      <c r="I51" s="104"/>
      <c r="J51" s="130" t="n">
        <f aca="false">J46</f>
        <v>168071654.817388</v>
      </c>
      <c r="K51" s="102"/>
      <c r="L51" s="102"/>
      <c r="M51" s="102"/>
      <c r="N51" s="102"/>
      <c r="O51" s="101"/>
      <c r="P51" s="102"/>
      <c r="Q51" s="101"/>
    </row>
    <row r="52" customFormat="false" ht="15" hidden="false" customHeight="false" outlineLevel="0" collapsed="false">
      <c r="A52" s="502" t="s">
        <v>140</v>
      </c>
      <c r="B52" s="502"/>
      <c r="C52" s="502"/>
      <c r="D52" s="502"/>
      <c r="E52" s="502"/>
      <c r="F52" s="502"/>
      <c r="G52" s="502"/>
      <c r="H52" s="502"/>
      <c r="I52" s="502"/>
      <c r="J52" s="502"/>
      <c r="K52" s="502"/>
      <c r="L52" s="502"/>
      <c r="M52" s="502"/>
      <c r="N52" s="502"/>
      <c r="O52" s="502"/>
      <c r="P52" s="502"/>
      <c r="Q52" s="502"/>
    </row>
    <row r="53" customFormat="false" ht="48" hidden="false" customHeight="false" outlineLevel="0" collapsed="false">
      <c r="A53" s="92" t="s">
        <v>118</v>
      </c>
      <c r="B53" s="96" t="s">
        <v>775</v>
      </c>
      <c r="C53" s="97" t="str">
        <f aca="false">'3. Перечень цен'!H13</f>
        <v>Замена однофазного прибора учета (3-х уровневая архитектура)</v>
      </c>
      <c r="D53" s="98" t="s">
        <v>120</v>
      </c>
      <c r="E53" s="497" t="n">
        <f aca="false">VLOOKUP($C53,'4. Расчет'!$B:$AR,41,0)</f>
        <v>4282</v>
      </c>
      <c r="F53" s="523" t="n">
        <f aca="false">SUMIF('3. Перечень цен'!$B$13:$X$13,$C53,'3. Перечень цен'!$B$15:$X$15)*'4. Расчет'!$Y$45*'4. Расчет'!$AH$45*'4. Расчет'!$AQ$45</f>
        <v>2076.87830330979</v>
      </c>
      <c r="G53" s="101"/>
      <c r="H53" s="102"/>
      <c r="I53" s="102"/>
      <c r="J53" s="499" t="n">
        <f aca="false">VLOOKUP($C53,'4. Расчет'!$B:$AR,43,0)</f>
        <v>10849695.3316225</v>
      </c>
      <c r="K53" s="115"/>
      <c r="L53" s="102"/>
      <c r="M53" s="102"/>
      <c r="N53" s="102"/>
      <c r="O53" s="102"/>
      <c r="P53" s="102"/>
      <c r="Q53" s="102"/>
      <c r="S53" s="501" t="n">
        <f aca="false">E53*F53*1.22=J53</f>
        <v>1</v>
      </c>
      <c r="T53" s="84"/>
      <c r="U53" s="84"/>
    </row>
    <row r="54" customFormat="false" ht="60" hidden="false" customHeight="false" outlineLevel="0" collapsed="false">
      <c r="A54" s="92" t="s">
        <v>121</v>
      </c>
      <c r="B54" s="96" t="s">
        <v>775</v>
      </c>
      <c r="C54" s="97" t="str">
        <f aca="false">'3. Перечень цен'!I13</f>
        <v>Замена трехфазного прибора учета прямого включения (3-х уровневая архитектура)</v>
      </c>
      <c r="D54" s="98" t="s">
        <v>120</v>
      </c>
      <c r="E54" s="497" t="n">
        <f aca="false">VLOOKUP($C54,'4. Расчет'!$B:$AR,41,0)</f>
        <v>36</v>
      </c>
      <c r="F54" s="523" t="n">
        <f aca="false">SUMIF('3. Перечень цен'!$B$13:$X$13,$C54,'3. Перечень цен'!$B$15:$X$15)*'4. Расчет'!$Y$45*'4. Расчет'!$AH$45*'4. Расчет'!$AQ$45</f>
        <v>3249.23324370436</v>
      </c>
      <c r="G54" s="101"/>
      <c r="H54" s="102"/>
      <c r="I54" s="102"/>
      <c r="J54" s="499" t="n">
        <f aca="false">VLOOKUP($C54,'4. Расчет'!$B:$AR,43,0)</f>
        <v>142706.324063495</v>
      </c>
      <c r="K54" s="115"/>
      <c r="L54" s="102"/>
      <c r="M54" s="102"/>
      <c r="N54" s="102"/>
      <c r="O54" s="102"/>
      <c r="P54" s="102"/>
      <c r="Q54" s="102"/>
      <c r="S54" s="501" t="n">
        <f aca="false">E54*F54*1.22=J54</f>
        <v>1</v>
      </c>
      <c r="T54" s="84"/>
      <c r="U54" s="84"/>
    </row>
    <row r="55" customFormat="false" ht="72" hidden="false" customHeight="false" outlineLevel="0" collapsed="false">
      <c r="A55" s="92" t="s">
        <v>122</v>
      </c>
      <c r="B55" s="96" t="s">
        <v>775</v>
      </c>
      <c r="C55" s="97" t="str">
        <f aca="false">'3. Перечень цен'!J13</f>
        <v>Замена трехфазного прибора учета полукосвеного включения (3-х уровневая архитектура)</v>
      </c>
      <c r="D55" s="98" t="s">
        <v>120</v>
      </c>
      <c r="E55" s="497" t="n">
        <f aca="false">VLOOKUP($C55,'4. Расчет'!$B:$AR,41,0)</f>
        <v>76</v>
      </c>
      <c r="F55" s="523" t="n">
        <f aca="false">SUMIF('3. Перечень цен'!$B$13:$X$13,$C55,'3. Перечень цен'!$B$15:$X$15)*'4. Расчет'!$Y$45*'4. Расчет'!$AH$45*'4. Расчет'!$AQ$45</f>
        <v>4198.56950649174</v>
      </c>
      <c r="G55" s="101"/>
      <c r="H55" s="101"/>
      <c r="I55" s="101"/>
      <c r="J55" s="499" t="n">
        <f aca="false">VLOOKUP($C55,'4. Расчет'!$B:$AR,43,0)</f>
        <v>389291.364641914</v>
      </c>
      <c r="K55" s="115"/>
      <c r="L55" s="102"/>
      <c r="M55" s="102"/>
      <c r="N55" s="102"/>
      <c r="O55" s="102"/>
      <c r="P55" s="102"/>
      <c r="Q55" s="102"/>
      <c r="S55" s="501" t="n">
        <f aca="false">E55*F55*1.22=J55</f>
        <v>1</v>
      </c>
      <c r="T55" s="84"/>
      <c r="U55" s="84"/>
    </row>
    <row r="56" customFormat="false" ht="24" hidden="false" customHeight="false" outlineLevel="0" collapsed="false">
      <c r="A56" s="92" t="s">
        <v>123</v>
      </c>
      <c r="B56" s="96" t="s">
        <v>775</v>
      </c>
      <c r="C56" s="97" t="str">
        <f aca="false">'3. Перечень цен'!K13</f>
        <v>Монтаж, наладка УСПД</v>
      </c>
      <c r="D56" s="98" t="s">
        <v>120</v>
      </c>
      <c r="E56" s="497" t="n">
        <f aca="false">VLOOKUP($C56,'4. Расчет'!$B:$AR,41,0)</f>
        <v>79</v>
      </c>
      <c r="F56" s="523" t="n">
        <f aca="false">SUMIF('3. Перечень цен'!$B$13:$X$13,$C56,'3. Перечень цен'!$B$15:$X$15)*'4. Расчет'!$Y$45*'4. Расчет'!$AH$45*'4. Расчет'!$AQ$45</f>
        <v>26766.7394709432</v>
      </c>
      <c r="G56" s="101"/>
      <c r="H56" s="101"/>
      <c r="I56" s="101"/>
      <c r="J56" s="499" t="n">
        <f aca="false">VLOOKUP($C56,'4. Расчет'!$B:$AR,43,0)</f>
        <v>2579778.35020951</v>
      </c>
      <c r="K56" s="115"/>
      <c r="L56" s="102"/>
      <c r="M56" s="102"/>
      <c r="N56" s="102"/>
      <c r="O56" s="102"/>
      <c r="P56" s="102"/>
      <c r="Q56" s="102"/>
      <c r="S56" s="501" t="n">
        <f aca="false">E56*F56*1.22=J56</f>
        <v>1</v>
      </c>
      <c r="T56" s="84"/>
      <c r="U56" s="84"/>
    </row>
    <row r="57" customFormat="false" ht="24" hidden="false" customHeight="false" outlineLevel="0" collapsed="false">
      <c r="A57" s="92" t="s">
        <v>124</v>
      </c>
      <c r="B57" s="96" t="s">
        <v>775</v>
      </c>
      <c r="C57" s="97" t="str">
        <f aca="false">'3. Перечень цен'!L13</f>
        <v>Монтаж ретранслятора</v>
      </c>
      <c r="D57" s="98" t="s">
        <v>120</v>
      </c>
      <c r="E57" s="497" t="n">
        <f aca="false">VLOOKUP($C57,'4. Расчет'!$B:$AR,41,0)</f>
        <v>213</v>
      </c>
      <c r="F57" s="523" t="n">
        <f aca="false">SUMIF('3. Перечень цен'!$B$13:$X$13,$C57,'3. Перечень цен'!$B$17:$X$17)*'4. Расчет'!P45*'4. Расчет'!$Y$45*'4. Расчет'!$AH$45*'4. Расчет'!$AQ$45</f>
        <v>3717.7546420817</v>
      </c>
      <c r="G57" s="101"/>
      <c r="H57" s="101"/>
      <c r="I57" s="101"/>
      <c r="J57" s="499" t="n">
        <f aca="false">VLOOKUP($C57,'4. Расчет'!$B:$AR,43,0)</f>
        <v>966095.721291352</v>
      </c>
      <c r="K57" s="115"/>
      <c r="L57" s="102"/>
      <c r="M57" s="102"/>
      <c r="N57" s="102"/>
      <c r="O57" s="102"/>
      <c r="P57" s="102"/>
      <c r="Q57" s="102"/>
      <c r="S57" s="501" t="n">
        <f aca="false">E57*F57*1.22=J57</f>
        <v>1</v>
      </c>
      <c r="T57" s="84"/>
      <c r="U57" s="84"/>
    </row>
    <row r="58" customFormat="false" ht="24" hidden="false" customHeight="false" outlineLevel="0" collapsed="false">
      <c r="A58" s="92" t="s">
        <v>126</v>
      </c>
      <c r="B58" s="96" t="s">
        <v>775</v>
      </c>
      <c r="C58" s="97" t="str">
        <f aca="false">'3. Перечень цен'!M13</f>
        <v>Замена ТТ</v>
      </c>
      <c r="D58" s="98" t="s">
        <v>120</v>
      </c>
      <c r="E58" s="497" t="n">
        <f aca="false">VLOOKUP($C58,'4. Расчет'!$B:$AR,41,0)</f>
        <v>948</v>
      </c>
      <c r="F58" s="523" t="n">
        <f aca="false">SUMIF('3. Перечень цен'!$B$13:$X$13,$C58,'3. Перечень цен'!$B$15:$X$15)*'4. Расчет'!$Y$45*'4. Расчет'!$AH$45*'4. Расчет'!$AQ$45</f>
        <v>2266.43068480166</v>
      </c>
      <c r="G58" s="101"/>
      <c r="H58" s="101"/>
      <c r="I58" s="101"/>
      <c r="J58" s="499" t="n">
        <f aca="false">VLOOKUP($C58,'4. Расчет'!$B:$AR,43,0)</f>
        <v>2621263.07281421</v>
      </c>
      <c r="K58" s="115"/>
      <c r="L58" s="102"/>
      <c r="M58" s="102"/>
      <c r="N58" s="102"/>
      <c r="O58" s="102"/>
      <c r="P58" s="102"/>
      <c r="Q58" s="102"/>
      <c r="S58" s="501" t="n">
        <f aca="false">E58*F58*1.22=J58</f>
        <v>1</v>
      </c>
      <c r="T58" s="84"/>
      <c r="U58" s="84"/>
    </row>
    <row r="59" customFormat="false" ht="48" hidden="false" customHeight="false" outlineLevel="0" collapsed="false">
      <c r="A59" s="92" t="s">
        <v>776</v>
      </c>
      <c r="B59" s="96" t="s">
        <v>775</v>
      </c>
      <c r="C59" s="97" t="str">
        <f aca="false">'3. Перечень цен'!S13</f>
        <v>Замена однофазного прибора учета (2-х уровневая архитектура)</v>
      </c>
      <c r="D59" s="98" t="s">
        <v>120</v>
      </c>
      <c r="E59" s="497" t="n">
        <f aca="false">VLOOKUP($C59,'4. Расчет'!$B:$AR,41,0)</f>
        <v>4888</v>
      </c>
      <c r="F59" s="523" t="n">
        <f aca="false">SUMIF('3. Перечень цен'!$B$13:$X$13,$C59,'3. Перечень цен'!$B$15:$X$15)*'4. Расчет'!$Y$45*'4. Расчет'!$AH$45*'4. Расчет'!$AQ$45</f>
        <v>2201.66845384463</v>
      </c>
      <c r="G59" s="101"/>
      <c r="H59" s="101"/>
      <c r="I59" s="101"/>
      <c r="J59" s="499" t="n">
        <f aca="false">VLOOKUP($C59,'4. Расчет'!$B:$AR,43,0)</f>
        <v>13129341.5909189</v>
      </c>
      <c r="K59" s="115"/>
      <c r="L59" s="102"/>
      <c r="M59" s="102"/>
      <c r="N59" s="102"/>
      <c r="O59" s="102"/>
      <c r="P59" s="102"/>
      <c r="Q59" s="102"/>
      <c r="S59" s="501" t="n">
        <f aca="false">E59*F59*1.22=J59</f>
        <v>1</v>
      </c>
      <c r="T59" s="84"/>
      <c r="U59" s="84"/>
    </row>
    <row r="60" customFormat="false" ht="60" hidden="false" customHeight="false" outlineLevel="0" collapsed="false">
      <c r="A60" s="92" t="s">
        <v>777</v>
      </c>
      <c r="B60" s="96" t="s">
        <v>775</v>
      </c>
      <c r="C60" s="97" t="str">
        <f aca="false">'3. Перечень цен'!T13</f>
        <v>Замена трехфазного прибора учета прямого включения (2-х уровневая архитектура)</v>
      </c>
      <c r="D60" s="98" t="s">
        <v>120</v>
      </c>
      <c r="E60" s="497" t="n">
        <f aca="false">VLOOKUP($C60,'4. Расчет'!$B:$AR,41,0)</f>
        <v>0</v>
      </c>
      <c r="F60" s="523" t="n">
        <f aca="false">SUMIF('3. Перечень цен'!$B$13:$X$13,$C60,'3. Перечень цен'!$B$15:$X$15)*'4. Расчет'!$Y$45*'4. Расчет'!$AH$45*'4. Расчет'!$AQ$45</f>
        <v>3892.27867742825</v>
      </c>
      <c r="G60" s="101"/>
      <c r="H60" s="101"/>
      <c r="I60" s="101"/>
      <c r="J60" s="499" t="n">
        <f aca="false">VLOOKUP($C60,'4. Расчет'!$B:$AR,43,0)</f>
        <v>0</v>
      </c>
      <c r="K60" s="115"/>
      <c r="L60" s="102"/>
      <c r="M60" s="102"/>
      <c r="N60" s="102"/>
      <c r="O60" s="102"/>
      <c r="P60" s="102"/>
      <c r="Q60" s="102"/>
      <c r="S60" s="501" t="n">
        <f aca="false">E60*F60*1.22=J60</f>
        <v>1</v>
      </c>
      <c r="T60" s="84"/>
      <c r="U60" s="84"/>
    </row>
    <row r="61" customFormat="false" ht="72" hidden="false" customHeight="false" outlineLevel="0" collapsed="false">
      <c r="A61" s="92" t="s">
        <v>778</v>
      </c>
      <c r="B61" s="96" t="s">
        <v>775</v>
      </c>
      <c r="C61" s="97" t="str">
        <f aca="false">'3. Перечень цен'!U13</f>
        <v>Замена трехфазного прибора учета прямого включения (2-х уровневая архитектура) с выносной антенной</v>
      </c>
      <c r="D61" s="98" t="s">
        <v>120</v>
      </c>
      <c r="E61" s="497" t="n">
        <f aca="false">VLOOKUP($C61,'4. Расчет'!$B:$AR,41,0)</f>
        <v>252</v>
      </c>
      <c r="F61" s="523" t="n">
        <f aca="false">SUMIF('3. Перечень цен'!$B$13:$X$13,$C61,'3. Перечень цен'!$B$15:$X$15)*'4. Расчет'!$Y$45*'4. Расчет'!$AH$45*'4. Расчет'!$AQ$45</f>
        <v>7097.96975091805</v>
      </c>
      <c r="G61" s="101"/>
      <c r="H61" s="101"/>
      <c r="I61" s="101"/>
      <c r="J61" s="499" t="n">
        <f aca="false">VLOOKUP($C61,'4. Расчет'!$B:$AR,43,0)</f>
        <v>2182199.82022225</v>
      </c>
      <c r="K61" s="115"/>
      <c r="L61" s="102"/>
      <c r="M61" s="102"/>
      <c r="N61" s="102"/>
      <c r="O61" s="102"/>
      <c r="P61" s="102"/>
      <c r="Q61" s="102"/>
      <c r="S61" s="501" t="n">
        <f aca="false">E61*F61*1.22=J61</f>
        <v>1</v>
      </c>
      <c r="T61" s="84"/>
      <c r="U61" s="84"/>
    </row>
    <row r="62" customFormat="false" ht="72" hidden="false" customHeight="false" outlineLevel="0" collapsed="false">
      <c r="A62" s="92" t="s">
        <v>779</v>
      </c>
      <c r="B62" s="96" t="s">
        <v>775</v>
      </c>
      <c r="C62" s="97" t="str">
        <f aca="false">'3. Перечень цен'!V13</f>
        <v>Замена трехфазного прибора учета полукосвеного включения (2-х уровневая архитектура)</v>
      </c>
      <c r="D62" s="98" t="s">
        <v>120</v>
      </c>
      <c r="E62" s="497" t="n">
        <f aca="false">VLOOKUP($C62,'4. Расчет'!$B:$AR,41,0)</f>
        <v>0</v>
      </c>
      <c r="F62" s="523" t="n">
        <f aca="false">SUMIF('3. Перечень цен'!$B$13:$X$13,$C62,'3. Перечень цен'!$B$15:$X$15)*'4. Расчет'!$Y$45*'4. Расчет'!$AH$45*'4. Расчет'!$AQ$45</f>
        <v>6018.22063999581</v>
      </c>
      <c r="G62" s="101"/>
      <c r="H62" s="101"/>
      <c r="I62" s="101"/>
      <c r="J62" s="499" t="n">
        <f aca="false">VLOOKUP($C62,'4. Расчет'!$B:$AR,43,0)</f>
        <v>0</v>
      </c>
      <c r="K62" s="115"/>
      <c r="L62" s="102"/>
      <c r="M62" s="102"/>
      <c r="N62" s="102"/>
      <c r="O62" s="102"/>
      <c r="P62" s="102"/>
      <c r="Q62" s="102"/>
      <c r="S62" s="501" t="n">
        <f aca="false">E62*F62*1.22=J62</f>
        <v>1</v>
      </c>
      <c r="T62" s="84"/>
      <c r="U62" s="84"/>
    </row>
    <row r="63" customFormat="false" ht="84" hidden="false" customHeight="false" outlineLevel="0" collapsed="false">
      <c r="A63" s="92" t="n">
        <v>11</v>
      </c>
      <c r="B63" s="96" t="s">
        <v>775</v>
      </c>
      <c r="C63" s="97" t="str">
        <f aca="false">'3. Перечень цен'!W13</f>
        <v>Замена трехфазного прибора учета полукосвеного включения (2-х уровневая архитектура) с выносной антенной</v>
      </c>
      <c r="D63" s="98" t="s">
        <v>120</v>
      </c>
      <c r="E63" s="497" t="n">
        <f aca="false">VLOOKUP($C63,'4. Расчет'!$B:$AR,41,0)</f>
        <v>240</v>
      </c>
      <c r="F63" s="523" t="n">
        <f aca="false">SUMIF('3. Перечень цен'!$B$13:$X$13,$C63,'3. Перечень цен'!$B$15:$X$15)*'4. Расчет'!$Y$45*'4. Расчет'!$AH$45*'4. Расчет'!$AQ$45</f>
        <v>11440.8176778263</v>
      </c>
      <c r="G63" s="504"/>
      <c r="H63" s="504"/>
      <c r="I63" s="504"/>
      <c r="J63" s="499" t="n">
        <f aca="false">VLOOKUP($C63,'4. Расчет'!$B:$AR,43,0)</f>
        <v>3349871.41606754</v>
      </c>
      <c r="K63" s="115"/>
      <c r="L63" s="102"/>
      <c r="M63" s="102"/>
      <c r="N63" s="102"/>
      <c r="O63" s="102"/>
      <c r="P63" s="102"/>
      <c r="Q63" s="102"/>
      <c r="S63" s="501" t="n">
        <f aca="false">E63*F63*1.22=J63</f>
        <v>1</v>
      </c>
      <c r="T63" s="84"/>
      <c r="U63" s="84"/>
    </row>
    <row r="64" customFormat="false" ht="15" hidden="false" customHeight="true" outlineLevel="0" collapsed="false">
      <c r="A64" s="120" t="s">
        <v>127</v>
      </c>
      <c r="B64" s="120"/>
      <c r="C64" s="120"/>
      <c r="D64" s="120"/>
      <c r="E64" s="120"/>
      <c r="F64" s="120"/>
      <c r="G64" s="120"/>
      <c r="H64" s="120"/>
      <c r="I64" s="120"/>
      <c r="J64" s="505" t="n">
        <f aca="false">SUM(J53:J63)</f>
        <v>36210242.9918517</v>
      </c>
      <c r="K64" s="101"/>
      <c r="L64" s="101"/>
      <c r="M64" s="102"/>
      <c r="N64" s="102"/>
      <c r="O64" s="101"/>
      <c r="P64" s="102"/>
      <c r="Q64" s="101"/>
    </row>
    <row r="65" customFormat="false" ht="14.25" hidden="false" customHeight="true" outlineLevel="0" collapsed="false">
      <c r="A65" s="104" t="s">
        <v>141</v>
      </c>
      <c r="B65" s="104"/>
      <c r="C65" s="104"/>
      <c r="D65" s="104"/>
      <c r="E65" s="104"/>
      <c r="F65" s="104"/>
      <c r="G65" s="104"/>
      <c r="H65" s="104"/>
      <c r="I65" s="104"/>
      <c r="J65" s="129"/>
      <c r="K65" s="102"/>
      <c r="L65" s="102"/>
      <c r="M65" s="102"/>
      <c r="N65" s="102"/>
      <c r="O65" s="102"/>
      <c r="P65" s="102"/>
      <c r="Q65" s="102"/>
    </row>
    <row r="66" customFormat="false" ht="14.25" hidden="false" customHeight="true" outlineLevel="0" collapsed="false">
      <c r="A66" s="104" t="s">
        <v>129</v>
      </c>
      <c r="B66" s="104"/>
      <c r="C66" s="104"/>
      <c r="D66" s="104"/>
      <c r="E66" s="104"/>
      <c r="F66" s="104"/>
      <c r="G66" s="104"/>
      <c r="H66" s="104"/>
      <c r="I66" s="104"/>
      <c r="J66" s="130"/>
      <c r="K66" s="102"/>
      <c r="L66" s="102"/>
      <c r="M66" s="102"/>
      <c r="N66" s="102"/>
      <c r="O66" s="101"/>
      <c r="P66" s="102"/>
      <c r="Q66" s="102"/>
    </row>
    <row r="67" customFormat="false" ht="14.25" hidden="false" customHeight="true" outlineLevel="0" collapsed="false">
      <c r="A67" s="104" t="s">
        <v>130</v>
      </c>
      <c r="B67" s="104"/>
      <c r="C67" s="104"/>
      <c r="D67" s="104"/>
      <c r="E67" s="104"/>
      <c r="F67" s="104"/>
      <c r="G67" s="104"/>
      <c r="H67" s="104"/>
      <c r="I67" s="104"/>
      <c r="J67" s="130" t="n">
        <f aca="false">SUM(J53:J63)</f>
        <v>36210242.9918517</v>
      </c>
      <c r="K67" s="102"/>
      <c r="L67" s="102"/>
      <c r="M67" s="102"/>
      <c r="N67" s="102"/>
      <c r="O67" s="101"/>
      <c r="P67" s="102"/>
      <c r="Q67" s="101"/>
    </row>
    <row r="68" customFormat="false" ht="14.25" hidden="false" customHeight="true" outlineLevel="0" collapsed="false">
      <c r="A68" s="104" t="s">
        <v>131</v>
      </c>
      <c r="B68" s="104"/>
      <c r="C68" s="104"/>
      <c r="D68" s="104"/>
      <c r="E68" s="104"/>
      <c r="F68" s="104"/>
      <c r="G68" s="104"/>
      <c r="H68" s="104"/>
      <c r="I68" s="104"/>
      <c r="J68" s="101"/>
      <c r="K68" s="102"/>
      <c r="L68" s="102"/>
      <c r="M68" s="102"/>
      <c r="N68" s="102"/>
      <c r="O68" s="101"/>
      <c r="P68" s="102"/>
      <c r="Q68" s="102"/>
    </row>
    <row r="69" customFormat="false" ht="14.25" hidden="false" customHeight="true" outlineLevel="0" collapsed="false">
      <c r="A69" s="104" t="s">
        <v>132</v>
      </c>
      <c r="B69" s="104"/>
      <c r="C69" s="104"/>
      <c r="D69" s="104"/>
      <c r="E69" s="104"/>
      <c r="F69" s="104"/>
      <c r="G69" s="104"/>
      <c r="H69" s="104"/>
      <c r="I69" s="104"/>
      <c r="J69" s="131"/>
      <c r="K69" s="102"/>
      <c r="L69" s="102"/>
      <c r="M69" s="102"/>
      <c r="N69" s="102"/>
      <c r="O69" s="101"/>
      <c r="P69" s="102"/>
      <c r="Q69" s="101"/>
    </row>
    <row r="70" customFormat="false" ht="14.25" hidden="false" customHeight="true" outlineLevel="0" collapsed="false">
      <c r="A70" s="104" t="s">
        <v>133</v>
      </c>
      <c r="B70" s="104"/>
      <c r="C70" s="104"/>
      <c r="D70" s="104"/>
      <c r="E70" s="104"/>
      <c r="F70" s="104"/>
      <c r="G70" s="104"/>
      <c r="H70" s="104"/>
      <c r="I70" s="104"/>
      <c r="J70" s="102"/>
      <c r="K70" s="102"/>
      <c r="L70" s="102"/>
      <c r="M70" s="102"/>
      <c r="N70" s="102"/>
      <c r="O70" s="102"/>
      <c r="P70" s="102"/>
      <c r="Q70" s="102"/>
    </row>
    <row r="71" customFormat="false" ht="14.25" hidden="false" customHeight="true" outlineLevel="0" collapsed="false">
      <c r="A71" s="104" t="s">
        <v>134</v>
      </c>
      <c r="B71" s="104"/>
      <c r="C71" s="104"/>
      <c r="D71" s="104"/>
      <c r="E71" s="104"/>
      <c r="F71" s="104"/>
      <c r="G71" s="104"/>
      <c r="H71" s="104"/>
      <c r="I71" s="104"/>
      <c r="J71" s="101"/>
      <c r="K71" s="102"/>
      <c r="L71" s="102"/>
      <c r="M71" s="102"/>
      <c r="N71" s="102"/>
      <c r="O71" s="102"/>
      <c r="P71" s="102"/>
      <c r="Q71" s="102"/>
    </row>
    <row r="72" customFormat="false" ht="14.25" hidden="false" customHeight="true" outlineLevel="0" collapsed="false">
      <c r="A72" s="104" t="s">
        <v>135</v>
      </c>
      <c r="B72" s="104"/>
      <c r="C72" s="104"/>
      <c r="D72" s="104"/>
      <c r="E72" s="104"/>
      <c r="F72" s="104"/>
      <c r="G72" s="104"/>
      <c r="H72" s="104"/>
      <c r="I72" s="104"/>
      <c r="J72" s="101"/>
      <c r="K72" s="102"/>
      <c r="L72" s="102"/>
      <c r="M72" s="102"/>
      <c r="N72" s="102"/>
      <c r="O72" s="102"/>
      <c r="P72" s="102"/>
      <c r="Q72" s="102"/>
    </row>
    <row r="73" customFormat="false" ht="14.25" hidden="false" customHeight="true" outlineLevel="0" collapsed="false">
      <c r="A73" s="104" t="s">
        <v>136</v>
      </c>
      <c r="B73" s="104"/>
      <c r="C73" s="104"/>
      <c r="D73" s="104"/>
      <c r="E73" s="104"/>
      <c r="F73" s="104"/>
      <c r="G73" s="104"/>
      <c r="H73" s="104"/>
      <c r="I73" s="104"/>
      <c r="J73" s="101"/>
      <c r="K73" s="102"/>
      <c r="L73" s="102"/>
      <c r="M73" s="102"/>
      <c r="N73" s="102"/>
      <c r="O73" s="102"/>
      <c r="P73" s="102"/>
      <c r="Q73" s="102"/>
    </row>
    <row r="74" customFormat="false" ht="14.25" hidden="false" customHeight="true" outlineLevel="0" collapsed="false">
      <c r="A74" s="104" t="s">
        <v>137</v>
      </c>
      <c r="B74" s="104"/>
      <c r="C74" s="104"/>
      <c r="D74" s="104"/>
      <c r="E74" s="104"/>
      <c r="F74" s="104"/>
      <c r="G74" s="104"/>
      <c r="H74" s="104"/>
      <c r="I74" s="104"/>
      <c r="J74" s="101"/>
      <c r="K74" s="102"/>
      <c r="L74" s="102"/>
      <c r="M74" s="102"/>
      <c r="N74" s="102"/>
      <c r="O74" s="102"/>
      <c r="P74" s="102"/>
      <c r="Q74" s="102"/>
    </row>
    <row r="75" customFormat="false" ht="14.25" hidden="false" customHeight="true" outlineLevel="0" collapsed="false">
      <c r="A75" s="104" t="s">
        <v>138</v>
      </c>
      <c r="B75" s="104"/>
      <c r="C75" s="104"/>
      <c r="D75" s="104"/>
      <c r="E75" s="104"/>
      <c r="F75" s="104"/>
      <c r="G75" s="104"/>
      <c r="H75" s="104"/>
      <c r="I75" s="104"/>
      <c r="J75" s="101"/>
      <c r="K75" s="102"/>
      <c r="L75" s="102"/>
      <c r="M75" s="102"/>
      <c r="N75" s="102"/>
      <c r="O75" s="102"/>
      <c r="P75" s="102"/>
      <c r="Q75" s="102"/>
    </row>
    <row r="76" s="506" customFormat="true" ht="14.25" hidden="false" customHeight="true" outlineLevel="0" collapsed="false">
      <c r="A76" s="104" t="s">
        <v>142</v>
      </c>
      <c r="B76" s="104"/>
      <c r="C76" s="104"/>
      <c r="D76" s="104"/>
      <c r="E76" s="104"/>
      <c r="F76" s="104"/>
      <c r="G76" s="104"/>
      <c r="H76" s="104"/>
      <c r="I76" s="104"/>
      <c r="J76" s="130" t="n">
        <f aca="false">J67</f>
        <v>36210242.9918517</v>
      </c>
      <c r="K76" s="102"/>
      <c r="L76" s="102"/>
      <c r="M76" s="102"/>
      <c r="N76" s="102"/>
      <c r="O76" s="101"/>
      <c r="P76" s="102"/>
      <c r="Q76" s="101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</row>
    <row r="77" s="506" customFormat="true" ht="14.25" hidden="false" customHeight="false" outlineLevel="0" collapsed="false">
      <c r="A77" s="507" t="s">
        <v>780</v>
      </c>
      <c r="B77" s="507"/>
      <c r="C77" s="507"/>
      <c r="D77" s="507"/>
      <c r="E77" s="507"/>
      <c r="F77" s="507"/>
      <c r="G77" s="507"/>
      <c r="H77" s="507"/>
      <c r="I77" s="507"/>
      <c r="J77" s="507"/>
      <c r="K77" s="507"/>
      <c r="L77" s="507"/>
      <c r="M77" s="507"/>
      <c r="N77" s="507"/>
      <c r="O77" s="507"/>
      <c r="P77" s="507"/>
      <c r="Q77" s="507"/>
    </row>
    <row r="78" s="506" customFormat="true" ht="14.25" hidden="false" customHeight="true" outlineLevel="0" collapsed="false">
      <c r="A78" s="508" t="s">
        <v>118</v>
      </c>
      <c r="B78" s="509" t="s">
        <v>775</v>
      </c>
      <c r="C78" s="510" t="str">
        <f aca="false">'3. Перечень цен'!X13</f>
        <v>Проектные работы по созданию ИСУ</v>
      </c>
      <c r="D78" s="511" t="s">
        <v>120</v>
      </c>
      <c r="E78" s="497" t="n">
        <f aca="false">VLOOKUP($C78,'4. Расчет'!$B:$AR,41,0)</f>
        <v>51</v>
      </c>
      <c r="F78" s="524" t="n">
        <f aca="false">'3. Перечень цен'!X17*'4. Расчет'!$Y$45*'4. Расчет'!$AH$45*'4. Расчет'!$AQ$45</f>
        <v>0</v>
      </c>
      <c r="G78" s="513"/>
      <c r="H78" s="514"/>
      <c r="I78" s="514"/>
      <c r="J78" s="499" t="n">
        <f aca="false">VLOOKUP($C78,'4. Расчет'!$B:$AR,43,0)</f>
        <v>458079.756778742</v>
      </c>
      <c r="K78" s="514"/>
      <c r="L78" s="514"/>
      <c r="M78" s="514"/>
      <c r="N78" s="514"/>
      <c r="O78" s="514"/>
      <c r="P78" s="514"/>
      <c r="Q78" s="514"/>
      <c r="S78" s="500" t="b">
        <f aca="false">E78*F78*1.22=J78</f>
        <v>0</v>
      </c>
    </row>
    <row r="79" s="506" customFormat="true" ht="14.25" hidden="false" customHeight="true" outlineLevel="0" collapsed="false">
      <c r="A79" s="515" t="s">
        <v>127</v>
      </c>
      <c r="B79" s="515"/>
      <c r="C79" s="515"/>
      <c r="D79" s="515"/>
      <c r="E79" s="515"/>
      <c r="F79" s="515"/>
      <c r="G79" s="515"/>
      <c r="H79" s="515"/>
      <c r="I79" s="515"/>
      <c r="J79" s="516" t="n">
        <f aca="false">SUM(J78)</f>
        <v>458079.756778742</v>
      </c>
      <c r="K79" s="514"/>
      <c r="L79" s="514"/>
      <c r="M79" s="514"/>
      <c r="N79" s="514"/>
      <c r="O79" s="514"/>
      <c r="P79" s="514"/>
      <c r="Q79" s="514"/>
    </row>
    <row r="80" s="506" customFormat="true" ht="14.25" hidden="false" customHeight="true" outlineLevel="0" collapsed="false">
      <c r="A80" s="517" t="s">
        <v>781</v>
      </c>
      <c r="B80" s="517"/>
      <c r="C80" s="517"/>
      <c r="D80" s="517"/>
      <c r="E80" s="517"/>
      <c r="F80" s="517"/>
      <c r="G80" s="517"/>
      <c r="H80" s="517"/>
      <c r="I80" s="517"/>
      <c r="J80" s="516"/>
      <c r="K80" s="514"/>
      <c r="L80" s="514"/>
      <c r="M80" s="514"/>
      <c r="N80" s="514"/>
      <c r="O80" s="514"/>
      <c r="P80" s="514"/>
      <c r="Q80" s="514"/>
    </row>
    <row r="81" s="506" customFormat="true" ht="14.25" hidden="false" customHeight="true" outlineLevel="0" collapsed="false">
      <c r="A81" s="517" t="s">
        <v>129</v>
      </c>
      <c r="B81" s="517"/>
      <c r="C81" s="517"/>
      <c r="D81" s="517"/>
      <c r="E81" s="517"/>
      <c r="F81" s="517"/>
      <c r="G81" s="517"/>
      <c r="H81" s="517"/>
      <c r="I81" s="517"/>
      <c r="J81" s="516"/>
      <c r="K81" s="514"/>
      <c r="L81" s="514"/>
      <c r="M81" s="514"/>
      <c r="N81" s="514"/>
      <c r="O81" s="514"/>
      <c r="P81" s="514"/>
      <c r="Q81" s="514"/>
    </row>
    <row r="82" s="506" customFormat="true" ht="14.25" hidden="false" customHeight="true" outlineLevel="0" collapsed="false">
      <c r="A82" s="517" t="s">
        <v>130</v>
      </c>
      <c r="B82" s="517"/>
      <c r="C82" s="517"/>
      <c r="D82" s="517"/>
      <c r="E82" s="517"/>
      <c r="F82" s="517"/>
      <c r="G82" s="517"/>
      <c r="H82" s="517"/>
      <c r="I82" s="517"/>
      <c r="J82" s="516"/>
      <c r="K82" s="514"/>
      <c r="L82" s="514"/>
      <c r="M82" s="514"/>
      <c r="N82" s="514"/>
      <c r="O82" s="514"/>
      <c r="P82" s="514"/>
      <c r="Q82" s="514"/>
    </row>
    <row r="83" s="506" customFormat="true" ht="14.25" hidden="false" customHeight="true" outlineLevel="0" collapsed="false">
      <c r="A83" s="517" t="s">
        <v>131</v>
      </c>
      <c r="B83" s="517"/>
      <c r="C83" s="517"/>
      <c r="D83" s="517"/>
      <c r="E83" s="517"/>
      <c r="F83" s="517"/>
      <c r="G83" s="517"/>
      <c r="H83" s="517"/>
      <c r="I83" s="517"/>
      <c r="J83" s="516" t="n">
        <f aca="false">J78</f>
        <v>458079.756778742</v>
      </c>
      <c r="K83" s="514"/>
      <c r="L83" s="514"/>
      <c r="M83" s="514"/>
      <c r="N83" s="514"/>
      <c r="O83" s="514"/>
      <c r="P83" s="514"/>
      <c r="Q83" s="514"/>
    </row>
    <row r="84" s="506" customFormat="true" ht="14.25" hidden="false" customHeight="false" outlineLevel="0" collapsed="false">
      <c r="A84" s="517" t="s">
        <v>132</v>
      </c>
      <c r="B84" s="517"/>
      <c r="C84" s="517"/>
      <c r="D84" s="517"/>
      <c r="E84" s="517"/>
      <c r="F84" s="517"/>
      <c r="G84" s="517"/>
      <c r="H84" s="517"/>
      <c r="I84" s="517"/>
      <c r="J84" s="516"/>
      <c r="K84" s="514"/>
      <c r="L84" s="514"/>
      <c r="M84" s="514"/>
      <c r="N84" s="514"/>
      <c r="O84" s="514"/>
      <c r="P84" s="514"/>
      <c r="Q84" s="514"/>
    </row>
    <row r="85" s="506" customFormat="true" ht="14.25" hidden="false" customHeight="true" outlineLevel="0" collapsed="false">
      <c r="A85" s="517" t="s">
        <v>133</v>
      </c>
      <c r="B85" s="517"/>
      <c r="C85" s="517"/>
      <c r="D85" s="517"/>
      <c r="E85" s="517"/>
      <c r="F85" s="517"/>
      <c r="G85" s="517"/>
      <c r="H85" s="517"/>
      <c r="I85" s="517"/>
      <c r="J85" s="516"/>
      <c r="K85" s="514"/>
      <c r="L85" s="514"/>
      <c r="M85" s="514"/>
      <c r="N85" s="514"/>
      <c r="O85" s="514"/>
      <c r="P85" s="514"/>
      <c r="Q85" s="514"/>
    </row>
    <row r="86" s="506" customFormat="true" ht="14.25" hidden="false" customHeight="true" outlineLevel="0" collapsed="false">
      <c r="A86" s="517" t="s">
        <v>134</v>
      </c>
      <c r="B86" s="517"/>
      <c r="C86" s="517"/>
      <c r="D86" s="517"/>
      <c r="E86" s="517"/>
      <c r="F86" s="517"/>
      <c r="G86" s="517"/>
      <c r="H86" s="517"/>
      <c r="I86" s="517"/>
      <c r="J86" s="516"/>
      <c r="K86" s="514"/>
      <c r="L86" s="514"/>
      <c r="M86" s="514"/>
      <c r="N86" s="514"/>
      <c r="O86" s="514"/>
      <c r="P86" s="514"/>
      <c r="Q86" s="514"/>
    </row>
    <row r="87" s="506" customFormat="true" ht="14.25" hidden="false" customHeight="true" outlineLevel="0" collapsed="false">
      <c r="A87" s="517" t="s">
        <v>135</v>
      </c>
      <c r="B87" s="517"/>
      <c r="C87" s="517"/>
      <c r="D87" s="517"/>
      <c r="E87" s="517"/>
      <c r="F87" s="517"/>
      <c r="G87" s="517"/>
      <c r="H87" s="517"/>
      <c r="I87" s="517"/>
      <c r="J87" s="516"/>
      <c r="K87" s="514"/>
      <c r="L87" s="514"/>
      <c r="M87" s="514"/>
      <c r="N87" s="514"/>
      <c r="O87" s="514"/>
      <c r="P87" s="514"/>
      <c r="Q87" s="514"/>
    </row>
    <row r="88" s="506" customFormat="true" ht="14.25" hidden="false" customHeight="false" outlineLevel="0" collapsed="false">
      <c r="A88" s="517" t="s">
        <v>136</v>
      </c>
      <c r="B88" s="517"/>
      <c r="C88" s="517"/>
      <c r="D88" s="517"/>
      <c r="E88" s="517"/>
      <c r="F88" s="517"/>
      <c r="G88" s="517"/>
      <c r="H88" s="517"/>
      <c r="I88" s="517"/>
      <c r="J88" s="516"/>
      <c r="K88" s="514"/>
      <c r="L88" s="514"/>
      <c r="M88" s="514"/>
      <c r="N88" s="514"/>
      <c r="O88" s="514"/>
      <c r="P88" s="514"/>
      <c r="Q88" s="514"/>
    </row>
    <row r="89" s="506" customFormat="true" ht="14.25" hidden="false" customHeight="true" outlineLevel="0" collapsed="false">
      <c r="A89" s="517" t="s">
        <v>137</v>
      </c>
      <c r="B89" s="517"/>
      <c r="C89" s="517"/>
      <c r="D89" s="517"/>
      <c r="E89" s="517"/>
      <c r="F89" s="517"/>
      <c r="G89" s="517"/>
      <c r="H89" s="517"/>
      <c r="I89" s="517"/>
      <c r="J89" s="516"/>
      <c r="K89" s="514"/>
      <c r="L89" s="514"/>
      <c r="M89" s="514"/>
      <c r="N89" s="514"/>
      <c r="O89" s="514"/>
      <c r="P89" s="514"/>
      <c r="Q89" s="514"/>
    </row>
    <row r="90" s="506" customFormat="true" ht="14.25" hidden="false" customHeight="true" outlineLevel="0" collapsed="false">
      <c r="A90" s="517" t="s">
        <v>138</v>
      </c>
      <c r="B90" s="517"/>
      <c r="C90" s="517"/>
      <c r="D90" s="517"/>
      <c r="E90" s="517"/>
      <c r="F90" s="517"/>
      <c r="G90" s="517"/>
      <c r="H90" s="517"/>
      <c r="I90" s="517"/>
      <c r="J90" s="516"/>
      <c r="K90" s="514"/>
      <c r="L90" s="514"/>
      <c r="M90" s="514"/>
      <c r="N90" s="514"/>
      <c r="O90" s="514"/>
      <c r="P90" s="514"/>
      <c r="Q90" s="514"/>
    </row>
    <row r="91" customFormat="false" ht="14.25" hidden="false" customHeight="true" outlineLevel="0" collapsed="false">
      <c r="A91" s="517" t="s">
        <v>782</v>
      </c>
      <c r="B91" s="517"/>
      <c r="C91" s="517"/>
      <c r="D91" s="517"/>
      <c r="E91" s="517"/>
      <c r="F91" s="517"/>
      <c r="G91" s="517"/>
      <c r="H91" s="517"/>
      <c r="I91" s="517"/>
      <c r="J91" s="516" t="n">
        <f aca="false">J83</f>
        <v>458079.756778742</v>
      </c>
      <c r="K91" s="514"/>
      <c r="L91" s="514"/>
      <c r="M91" s="514"/>
      <c r="N91" s="514"/>
      <c r="O91" s="514"/>
      <c r="P91" s="514"/>
      <c r="Q91" s="514"/>
      <c r="R91" s="506"/>
      <c r="S91" s="506"/>
      <c r="T91" s="506"/>
      <c r="U91" s="506"/>
      <c r="V91" s="506"/>
      <c r="W91" s="506"/>
      <c r="X91" s="506"/>
      <c r="Y91" s="506"/>
      <c r="Z91" s="506"/>
      <c r="AA91" s="506"/>
      <c r="AB91" s="506"/>
      <c r="AC91" s="506"/>
      <c r="AD91" s="506"/>
      <c r="AE91" s="506"/>
      <c r="AF91" s="506"/>
      <c r="AG91" s="506"/>
      <c r="AH91" s="506"/>
      <c r="AI91" s="506"/>
      <c r="AJ91" s="506"/>
      <c r="AK91" s="506"/>
      <c r="AL91" s="506"/>
      <c r="AM91" s="506"/>
      <c r="AN91" s="506"/>
      <c r="AO91" s="506"/>
      <c r="AP91" s="506"/>
      <c r="AQ91" s="506"/>
      <c r="AR91" s="506"/>
      <c r="AS91" s="506"/>
      <c r="AT91" s="506"/>
      <c r="AU91" s="506"/>
      <c r="AV91" s="506"/>
      <c r="AW91" s="506"/>
      <c r="AX91" s="506"/>
      <c r="AY91" s="506"/>
      <c r="AZ91" s="506"/>
      <c r="BA91" s="506"/>
      <c r="BB91" s="506"/>
      <c r="BC91" s="506"/>
      <c r="BD91" s="506"/>
      <c r="BE91" s="506"/>
      <c r="BF91" s="506"/>
      <c r="BG91" s="506"/>
      <c r="BH91" s="506"/>
      <c r="BI91" s="506"/>
      <c r="BJ91" s="506"/>
      <c r="BK91" s="506"/>
      <c r="BL91" s="506"/>
      <c r="BM91" s="506"/>
      <c r="BN91" s="506"/>
      <c r="BO91" s="506"/>
      <c r="BP91" s="506"/>
      <c r="BQ91" s="506"/>
      <c r="BR91" s="506"/>
      <c r="BS91" s="506"/>
      <c r="BT91" s="506"/>
      <c r="BU91" s="506"/>
      <c r="BV91" s="506"/>
      <c r="BW91" s="506"/>
      <c r="BX91" s="506"/>
      <c r="BY91" s="506"/>
      <c r="BZ91" s="506"/>
      <c r="CA91" s="506"/>
      <c r="CB91" s="506"/>
      <c r="CC91" s="506"/>
      <c r="CD91" s="506"/>
      <c r="CE91" s="506"/>
      <c r="CF91" s="506"/>
      <c r="CG91" s="506"/>
      <c r="CH91" s="506"/>
      <c r="CI91" s="506"/>
      <c r="CJ91" s="506"/>
      <c r="CK91" s="506"/>
      <c r="CL91" s="506"/>
      <c r="CM91" s="506"/>
      <c r="CN91" s="506"/>
      <c r="CO91" s="506"/>
      <c r="CP91" s="506"/>
      <c r="CQ91" s="506"/>
      <c r="CR91" s="506"/>
      <c r="CS91" s="506"/>
      <c r="CT91" s="506"/>
      <c r="CU91" s="506"/>
      <c r="CV91" s="506"/>
      <c r="CW91" s="506"/>
      <c r="CX91" s="506"/>
      <c r="CY91" s="506"/>
      <c r="CZ91" s="506"/>
      <c r="DA91" s="506"/>
      <c r="DB91" s="506"/>
      <c r="DC91" s="506"/>
      <c r="DD91" s="506"/>
      <c r="DE91" s="506"/>
      <c r="DF91" s="506"/>
      <c r="DG91" s="506"/>
      <c r="DH91" s="506"/>
      <c r="DI91" s="506"/>
      <c r="DJ91" s="506"/>
      <c r="DK91" s="506"/>
      <c r="DL91" s="506"/>
      <c r="DM91" s="506"/>
      <c r="DN91" s="506"/>
      <c r="DO91" s="506"/>
      <c r="DP91" s="506"/>
      <c r="DQ91" s="506"/>
      <c r="DR91" s="506"/>
      <c r="DS91" s="506"/>
      <c r="DT91" s="506"/>
      <c r="DU91" s="506"/>
      <c r="DV91" s="506"/>
      <c r="DW91" s="506"/>
      <c r="DX91" s="506"/>
      <c r="DY91" s="506"/>
      <c r="DZ91" s="506"/>
      <c r="EA91" s="506"/>
      <c r="EB91" s="506"/>
      <c r="EC91" s="506"/>
      <c r="ED91" s="506"/>
      <c r="EE91" s="506"/>
      <c r="EF91" s="506"/>
      <c r="EG91" s="506"/>
      <c r="EH91" s="506"/>
      <c r="EI91" s="506"/>
      <c r="EJ91" s="506"/>
      <c r="EK91" s="506"/>
      <c r="EL91" s="506"/>
      <c r="EM91" s="506"/>
      <c r="EN91" s="506"/>
      <c r="EO91" s="506"/>
      <c r="EP91" s="506"/>
      <c r="EQ91" s="506"/>
      <c r="ER91" s="506"/>
      <c r="ES91" s="506"/>
      <c r="ET91" s="506"/>
      <c r="EU91" s="506"/>
      <c r="EV91" s="506"/>
      <c r="EW91" s="506"/>
      <c r="EX91" s="506"/>
      <c r="EY91" s="506"/>
      <c r="EZ91" s="506"/>
      <c r="FA91" s="506"/>
      <c r="FB91" s="506"/>
      <c r="FC91" s="506"/>
      <c r="FD91" s="506"/>
      <c r="FE91" s="506"/>
      <c r="FF91" s="506"/>
      <c r="FG91" s="506"/>
      <c r="FH91" s="506"/>
      <c r="FI91" s="506"/>
      <c r="FJ91" s="506"/>
      <c r="FK91" s="506"/>
      <c r="FL91" s="506"/>
      <c r="FM91" s="506"/>
      <c r="FN91" s="506"/>
      <c r="FO91" s="506"/>
      <c r="FP91" s="506"/>
      <c r="FQ91" s="506"/>
      <c r="FR91" s="506"/>
      <c r="FS91" s="506"/>
      <c r="FT91" s="506"/>
      <c r="FU91" s="506"/>
      <c r="FV91" s="506"/>
      <c r="FW91" s="506"/>
      <c r="FX91" s="506"/>
      <c r="FY91" s="506"/>
      <c r="FZ91" s="506"/>
      <c r="GA91" s="506"/>
      <c r="GB91" s="506"/>
      <c r="GC91" s="506"/>
      <c r="GD91" s="506"/>
      <c r="GE91" s="506"/>
      <c r="GF91" s="506"/>
      <c r="GG91" s="506"/>
      <c r="GH91" s="506"/>
      <c r="GI91" s="506"/>
      <c r="GJ91" s="506"/>
      <c r="GK91" s="506"/>
      <c r="GL91" s="506"/>
      <c r="GM91" s="506"/>
      <c r="GN91" s="506"/>
      <c r="GO91" s="506"/>
      <c r="GP91" s="506"/>
      <c r="GQ91" s="506"/>
      <c r="GR91" s="506"/>
      <c r="GS91" s="506"/>
      <c r="GT91" s="506"/>
      <c r="GU91" s="506"/>
      <c r="GV91" s="506"/>
      <c r="GW91" s="506"/>
      <c r="GX91" s="506"/>
      <c r="GY91" s="506"/>
      <c r="GZ91" s="506"/>
      <c r="HA91" s="506"/>
      <c r="HB91" s="506"/>
      <c r="HC91" s="506"/>
      <c r="HD91" s="506"/>
      <c r="HE91" s="506"/>
      <c r="HF91" s="506"/>
      <c r="HG91" s="506"/>
      <c r="HH91" s="506"/>
      <c r="HI91" s="506"/>
      <c r="HJ91" s="506"/>
      <c r="HK91" s="506"/>
      <c r="HL91" s="506"/>
      <c r="HM91" s="506"/>
      <c r="HN91" s="506"/>
      <c r="HO91" s="506"/>
      <c r="HP91" s="506"/>
      <c r="HQ91" s="506"/>
      <c r="HR91" s="506"/>
      <c r="HS91" s="506"/>
      <c r="HT91" s="506"/>
      <c r="HU91" s="506"/>
      <c r="HV91" s="506"/>
      <c r="HW91" s="506"/>
      <c r="HX91" s="506"/>
      <c r="HY91" s="506"/>
      <c r="HZ91" s="506"/>
      <c r="IA91" s="506"/>
      <c r="IB91" s="506"/>
      <c r="IC91" s="506"/>
      <c r="ID91" s="506"/>
      <c r="IE91" s="506"/>
      <c r="IF91" s="506"/>
      <c r="IG91" s="506"/>
      <c r="IH91" s="506"/>
      <c r="II91" s="506"/>
      <c r="IJ91" s="506"/>
      <c r="IK91" s="506"/>
      <c r="IL91" s="506"/>
      <c r="IM91" s="506"/>
      <c r="IN91" s="506"/>
      <c r="IO91" s="506"/>
      <c r="IP91" s="506"/>
      <c r="IQ91" s="506"/>
      <c r="IR91" s="506"/>
      <c r="IS91" s="506"/>
      <c r="IT91" s="506"/>
      <c r="IU91" s="506"/>
      <c r="IV91" s="506"/>
      <c r="IW91" s="506"/>
    </row>
    <row r="92" customFormat="false" ht="14.25" hidden="false" customHeight="true" outlineLevel="0" collapsed="false">
      <c r="A92" s="104" t="s">
        <v>143</v>
      </c>
      <c r="B92" s="104"/>
      <c r="C92" s="104"/>
      <c r="D92" s="104"/>
      <c r="E92" s="104"/>
      <c r="F92" s="104"/>
      <c r="G92" s="104"/>
      <c r="H92" s="104"/>
      <c r="I92" s="104"/>
      <c r="J92" s="518" t="n">
        <f aca="false">J76+J51+J91</f>
        <v>204739977.566018</v>
      </c>
      <c r="K92" s="102"/>
      <c r="L92" s="102"/>
      <c r="M92" s="102"/>
      <c r="N92" s="102"/>
      <c r="O92" s="101"/>
      <c r="P92" s="102"/>
      <c r="Q92" s="101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4"/>
      <c r="C95" s="86"/>
      <c r="D95" s="87"/>
      <c r="E95" s="88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customFormat="false" ht="15" hidden="false" customHeight="false" outlineLevel="0" collapsed="false">
      <c r="A96" s="85"/>
      <c r="B96" s="519" t="s">
        <v>26</v>
      </c>
      <c r="C96" s="86"/>
      <c r="D96" s="520" t="str">
        <f aca="false">'2.Ведомость работ'!C27</f>
        <v>Руководитель отдела по работе с системами учета электрической энергии</v>
      </c>
      <c r="E96" s="88"/>
      <c r="F96" s="123"/>
      <c r="G96" s="123"/>
      <c r="H96" s="123"/>
      <c r="I96" s="123"/>
      <c r="J96" s="123"/>
      <c r="K96" s="123"/>
      <c r="L96" s="521"/>
      <c r="M96" s="519" t="str">
        <f aca="false">'2.Ведомость работ'!E27</f>
        <v>В.В. Матвеев</v>
      </c>
      <c r="N96" s="123"/>
      <c r="O96" s="123"/>
      <c r="P96" s="123"/>
      <c r="Q96" s="123"/>
    </row>
    <row r="97" customFormat="false" ht="15" hidden="false" customHeight="false" outlineLevel="0" collapsed="false">
      <c r="A97" s="29"/>
      <c r="B97" s="125"/>
      <c r="C97" s="126"/>
      <c r="D97" s="127"/>
      <c r="E97" s="128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522" t="n">
        <f aca="false">J92-'4. Расчет'!AR44</f>
        <v>0</v>
      </c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  <row r="235" customFormat="false" ht="15" hidden="false" customHeight="false" outlineLevel="0" collapsed="false">
      <c r="A235" s="85"/>
      <c r="B235" s="54"/>
      <c r="C235" s="86"/>
      <c r="D235" s="87"/>
      <c r="E235" s="88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</row>
    <row r="236" customFormat="false" ht="15" hidden="false" customHeight="false" outlineLevel="0" collapsed="false">
      <c r="A236" s="85"/>
      <c r="B236" s="54"/>
      <c r="C236" s="86"/>
      <c r="D236" s="87"/>
      <c r="E236" s="88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</row>
    <row r="237" customFormat="false" ht="15" hidden="false" customHeight="false" outlineLevel="0" collapsed="false">
      <c r="A237" s="85"/>
      <c r="B237" s="54"/>
      <c r="C237" s="86"/>
      <c r="D237" s="87"/>
      <c r="E237" s="88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</row>
    <row r="238" customFormat="false" ht="15" hidden="false" customHeight="false" outlineLevel="0" collapsed="false">
      <c r="A238" s="85"/>
      <c r="B238" s="54"/>
      <c r="C238" s="86"/>
      <c r="D238" s="87"/>
      <c r="E238" s="88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</row>
    <row r="239" customFormat="false" ht="15" hidden="false" customHeight="false" outlineLevel="0" collapsed="false">
      <c r="A239" s="85"/>
      <c r="B239" s="54"/>
      <c r="C239" s="86"/>
      <c r="D239" s="87"/>
      <c r="E239" s="88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</row>
    <row r="240" customFormat="false" ht="15" hidden="false" customHeight="false" outlineLevel="0" collapsed="false">
      <c r="A240" s="85"/>
      <c r="B240" s="54"/>
      <c r="C240" s="86"/>
      <c r="D240" s="87"/>
      <c r="E240" s="88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</row>
    <row r="241" customFormat="false" ht="15" hidden="false" customHeight="false" outlineLevel="0" collapsed="false">
      <c r="A241" s="85"/>
      <c r="B241" s="54"/>
      <c r="C241" s="86"/>
      <c r="D241" s="87"/>
      <c r="E241" s="88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</row>
    <row r="242" customFormat="false" ht="15" hidden="false" customHeight="false" outlineLevel="0" collapsed="false">
      <c r="A242" s="85"/>
      <c r="B242" s="54"/>
      <c r="C242" s="86"/>
      <c r="D242" s="87"/>
      <c r="E242" s="88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</row>
    <row r="243" customFormat="false" ht="15" hidden="false" customHeight="false" outlineLevel="0" collapsed="false">
      <c r="A243" s="85"/>
      <c r="B243" s="54"/>
      <c r="C243" s="86"/>
      <c r="D243" s="87"/>
      <c r="E243" s="88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</row>
    <row r="244" customFormat="false" ht="15" hidden="false" customHeight="false" outlineLevel="0" collapsed="false">
      <c r="A244" s="85"/>
      <c r="B244" s="54"/>
      <c r="C244" s="86"/>
      <c r="D244" s="87"/>
      <c r="E244" s="88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</row>
    <row r="245" customFormat="false" ht="15" hidden="false" customHeight="false" outlineLevel="0" collapsed="false">
      <c r="A245" s="85"/>
      <c r="B245" s="54"/>
      <c r="C245" s="86"/>
      <c r="D245" s="87"/>
      <c r="E245" s="88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</row>
    <row r="246" customFormat="false" ht="15" hidden="false" customHeight="false" outlineLevel="0" collapsed="false">
      <c r="A246" s="85"/>
      <c r="B246" s="54"/>
      <c r="C246" s="86"/>
      <c r="D246" s="87"/>
      <c r="E246" s="88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</row>
    <row r="247" customFormat="false" ht="15" hidden="false" customHeight="false" outlineLevel="0" collapsed="false">
      <c r="A247" s="85"/>
      <c r="B247" s="54"/>
      <c r="C247" s="86"/>
      <c r="D247" s="87"/>
      <c r="E247" s="88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</row>
    <row r="248" customFormat="false" ht="15" hidden="false" customHeight="false" outlineLevel="0" collapsed="false">
      <c r="A248" s="85"/>
      <c r="B248" s="54"/>
      <c r="C248" s="86"/>
      <c r="D248" s="87"/>
      <c r="E248" s="88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</row>
    <row r="249" customFormat="false" ht="15" hidden="false" customHeight="false" outlineLevel="0" collapsed="false">
      <c r="A249" s="85"/>
      <c r="B249" s="54"/>
      <c r="C249" s="86"/>
      <c r="D249" s="87"/>
      <c r="E249" s="88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</row>
    <row r="250" customFormat="false" ht="15" hidden="false" customHeight="false" outlineLevel="0" collapsed="false">
      <c r="A250" s="85"/>
      <c r="B250" s="54"/>
      <c r="C250" s="86"/>
      <c r="D250" s="87"/>
      <c r="E250" s="88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</row>
    <row r="251" customFormat="false" ht="15" hidden="false" customHeight="false" outlineLevel="0" collapsed="false">
      <c r="A251" s="85"/>
      <c r="B251" s="54"/>
      <c r="C251" s="86"/>
      <c r="D251" s="87"/>
      <c r="E251" s="88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</row>
    <row r="252" customFormat="false" ht="15" hidden="false" customHeight="false" outlineLevel="0" collapsed="false">
      <c r="A252" s="85"/>
      <c r="B252" s="54"/>
      <c r="C252" s="86"/>
      <c r="D252" s="87"/>
      <c r="E252" s="88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</row>
    <row r="253" customFormat="false" ht="15" hidden="false" customHeight="false" outlineLevel="0" collapsed="false">
      <c r="A253" s="85"/>
      <c r="B253" s="54"/>
      <c r="C253" s="86"/>
      <c r="D253" s="87"/>
      <c r="E253" s="88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</row>
    <row r="254" customFormat="false" ht="15" hidden="false" customHeight="false" outlineLevel="0" collapsed="false">
      <c r="A254" s="85"/>
      <c r="B254" s="54"/>
      <c r="C254" s="86"/>
      <c r="D254" s="87"/>
      <c r="E254" s="88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</row>
    <row r="255" customFormat="false" ht="15" hidden="false" customHeight="false" outlineLevel="0" collapsed="false">
      <c r="A255" s="85"/>
      <c r="B255" s="54"/>
      <c r="C255" s="86"/>
      <c r="D255" s="87"/>
      <c r="E255" s="88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</row>
    <row r="256" customFormat="false" ht="15" hidden="false" customHeight="false" outlineLevel="0" collapsed="false">
      <c r="A256" s="85"/>
      <c r="B256" s="54"/>
      <c r="C256" s="86"/>
      <c r="D256" s="87"/>
      <c r="E256" s="88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</row>
    <row r="257" customFormat="false" ht="15" hidden="false" customHeight="false" outlineLevel="0" collapsed="false">
      <c r="A257" s="85"/>
      <c r="B257" s="54"/>
      <c r="C257" s="86"/>
      <c r="D257" s="87"/>
      <c r="E257" s="88"/>
      <c r="F257" s="123"/>
      <c r="G257" s="123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</row>
  </sheetData>
  <mergeCells count="64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Q52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Q77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1400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2023-09-26T05:49:02Z</dcterms:created>
  <dc:creator>Еремин Алексей Сергеевич</dc:creator>
  <dc:description/>
  <dc:language>ru-RU</dc:language>
  <cp:lastModifiedBy/>
  <cp:lastPrinted>2026-04-09T13:29:47Z</cp:lastPrinted>
  <dcterms:modified xsi:type="dcterms:W3CDTF">2026-06-03T10:11:22Z</dcterms:modified>
  <cp:revision>47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